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ninko\Desktop\06_Razpis_5G oprema\RFFO\02_Poziv in priloge\"/>
    </mc:Choice>
  </mc:AlternateContent>
  <xr:revisionPtr revIDLastSave="0" documentId="13_ncr:1_{23A455FD-91C3-4074-97C1-D71713028FDF}" xr6:coauthVersionLast="47" xr6:coauthVersionMax="47" xr10:uidLastSave="{00000000-0000-0000-0000-000000000000}"/>
  <bookViews>
    <workbookView xWindow="-98" yWindow="-98" windowWidth="21795" windowHeight="12975" tabRatio="877" firstSheet="5" activeTab="14" xr2:uid="{9804CE49-0673-46C6-A26F-4F1DD8E7095A}"/>
  </bookViews>
  <sheets>
    <sheet name="Vsi podsklopi" sheetId="16" r:id="rId1"/>
    <sheet name="02 BP Knežak" sheetId="1" r:id="rId2"/>
    <sheet name="03 Kilovče" sheetId="2" r:id="rId3"/>
    <sheet name="04 Jelšane" sheetId="3" r:id="rId4"/>
    <sheet name="05 Gornji Zemon" sheetId="4" r:id="rId5"/>
    <sheet name="06 Kamnolom" sheetId="5" r:id="rId6"/>
    <sheet name="07 Dobropolje" sheetId="6" r:id="rId7"/>
    <sheet name="08 Pregarje 2" sheetId="7" r:id="rId8"/>
    <sheet name="09 Starod" sheetId="8" r:id="rId9"/>
    <sheet name="10 Plama" sheetId="9" r:id="rId10"/>
    <sheet name="11 Podtabor" sheetId="10" r:id="rId11"/>
    <sheet name="12 Prem" sheetId="11" r:id="rId12"/>
    <sheet name="13 Tominje" sheetId="12" r:id="rId13"/>
    <sheet name="14 Podgraje" sheetId="13" r:id="rId14"/>
    <sheet name="15 Velika Bukovica 2" sheetId="14" r:id="rId15"/>
  </sheets>
  <definedNames>
    <definedName name="Complianc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3" i="16" l="1"/>
  <c r="O24" i="16" s="1"/>
  <c r="O20" i="16"/>
  <c r="O19" i="16"/>
  <c r="O15" i="16"/>
  <c r="O14" i="16"/>
  <c r="O10" i="16"/>
  <c r="O11" i="16" s="1"/>
  <c r="O7" i="16"/>
  <c r="O6" i="16"/>
  <c r="O5" i="16"/>
  <c r="O4" i="16"/>
  <c r="N23" i="16"/>
  <c r="N24" i="16" s="1"/>
  <c r="N20" i="16"/>
  <c r="N19" i="16"/>
  <c r="N15" i="16"/>
  <c r="N14" i="16"/>
  <c r="N10" i="16"/>
  <c r="N7" i="16"/>
  <c r="N6" i="16"/>
  <c r="N5" i="16"/>
  <c r="N4" i="16"/>
  <c r="M23" i="16"/>
  <c r="M24" i="16" s="1"/>
  <c r="M20" i="16"/>
  <c r="M19" i="16"/>
  <c r="M15" i="16"/>
  <c r="M14" i="16"/>
  <c r="M10" i="16"/>
  <c r="M11" i="16" s="1"/>
  <c r="M7" i="16"/>
  <c r="M6" i="16"/>
  <c r="M8" i="16" s="1"/>
  <c r="M5" i="16"/>
  <c r="M4" i="16"/>
  <c r="L23" i="16"/>
  <c r="L24" i="16" s="1"/>
  <c r="L20" i="16"/>
  <c r="L19" i="16"/>
  <c r="L15" i="16"/>
  <c r="L14" i="16"/>
  <c r="L10" i="16"/>
  <c r="L11" i="16" s="1"/>
  <c r="L7" i="16"/>
  <c r="L6" i="16"/>
  <c r="L5" i="16"/>
  <c r="L4" i="16"/>
  <c r="L8" i="16" s="1"/>
  <c r="K23" i="16"/>
  <c r="K24" i="16" s="1"/>
  <c r="K20" i="16"/>
  <c r="K21" i="16" s="1"/>
  <c r="K19" i="16"/>
  <c r="K15" i="16"/>
  <c r="K14" i="16"/>
  <c r="K16" i="16" s="1"/>
  <c r="K10" i="16"/>
  <c r="K7" i="16"/>
  <c r="K6" i="16"/>
  <c r="K5" i="16"/>
  <c r="K4" i="16"/>
  <c r="J23" i="16"/>
  <c r="J24" i="16" s="1"/>
  <c r="J20" i="16"/>
  <c r="J19" i="16"/>
  <c r="J15" i="16"/>
  <c r="J14" i="16"/>
  <c r="J16" i="16" s="1"/>
  <c r="J10" i="16"/>
  <c r="J11" i="16" s="1"/>
  <c r="J7" i="16"/>
  <c r="J6" i="16"/>
  <c r="J5" i="16"/>
  <c r="J4" i="16"/>
  <c r="I23" i="16"/>
  <c r="I24" i="16" s="1"/>
  <c r="I20" i="16"/>
  <c r="I19" i="16"/>
  <c r="I15" i="16"/>
  <c r="I14" i="16"/>
  <c r="I10" i="16"/>
  <c r="I11" i="16" s="1"/>
  <c r="I7" i="16"/>
  <c r="I6" i="16"/>
  <c r="I5" i="16"/>
  <c r="I4" i="16"/>
  <c r="I8" i="16" s="1"/>
  <c r="H23" i="16"/>
  <c r="H20" i="16"/>
  <c r="H19" i="16"/>
  <c r="H15" i="16"/>
  <c r="H14" i="16"/>
  <c r="H16" i="16" s="1"/>
  <c r="H10" i="16"/>
  <c r="H11" i="16" s="1"/>
  <c r="H7" i="16"/>
  <c r="H6" i="16"/>
  <c r="H5" i="16"/>
  <c r="H4" i="16"/>
  <c r="G23" i="16"/>
  <c r="G24" i="16" s="1"/>
  <c r="G20" i="16"/>
  <c r="G19" i="16"/>
  <c r="G15" i="16"/>
  <c r="G16" i="16" s="1"/>
  <c r="G14" i="16"/>
  <c r="G10" i="16"/>
  <c r="G7" i="16"/>
  <c r="G6" i="16"/>
  <c r="G5" i="16"/>
  <c r="G4" i="16"/>
  <c r="F23" i="16"/>
  <c r="F24" i="16" s="1"/>
  <c r="F20" i="16"/>
  <c r="F19" i="16"/>
  <c r="F15" i="16"/>
  <c r="F14" i="16"/>
  <c r="F10" i="16"/>
  <c r="F11" i="16" s="1"/>
  <c r="F7" i="16"/>
  <c r="F6" i="16"/>
  <c r="F5" i="16"/>
  <c r="F4" i="16"/>
  <c r="H24" i="16"/>
  <c r="M21" i="16"/>
  <c r="L21" i="16"/>
  <c r="I21" i="16"/>
  <c r="G21" i="16"/>
  <c r="N16" i="16"/>
  <c r="N11" i="16"/>
  <c r="K11" i="16"/>
  <c r="G11" i="16"/>
  <c r="J8" i="16"/>
  <c r="F16" i="16"/>
  <c r="F21" i="16"/>
  <c r="E24" i="16"/>
  <c r="E23" i="16"/>
  <c r="E20" i="16"/>
  <c r="E19" i="16"/>
  <c r="E21" i="16" s="1"/>
  <c r="E15" i="16"/>
  <c r="E14" i="16"/>
  <c r="E16" i="16" s="1"/>
  <c r="E10" i="16"/>
  <c r="E11" i="16" s="1"/>
  <c r="E7" i="16"/>
  <c r="E6" i="16"/>
  <c r="E5" i="16"/>
  <c r="E4" i="16"/>
  <c r="E8" i="16" s="1"/>
  <c r="D14" i="16"/>
  <c r="D16" i="16" s="1"/>
  <c r="D15" i="16"/>
  <c r="D23" i="16"/>
  <c r="D24" i="16" s="1"/>
  <c r="D26" i="16" s="1"/>
  <c r="D20" i="16"/>
  <c r="D19" i="16"/>
  <c r="D21" i="16" s="1"/>
  <c r="D10" i="16"/>
  <c r="D11" i="16" s="1"/>
  <c r="D7" i="16"/>
  <c r="D8" i="16" s="1"/>
  <c r="D6" i="16"/>
  <c r="D5" i="16"/>
  <c r="D4" i="16"/>
  <c r="C23" i="16"/>
  <c r="C24" i="16" s="1"/>
  <c r="C20" i="16"/>
  <c r="C19" i="16"/>
  <c r="C21" i="16" s="1"/>
  <c r="C15" i="16"/>
  <c r="C14" i="16"/>
  <c r="C16" i="16" s="1"/>
  <c r="C10" i="16"/>
  <c r="C11" i="16" s="1"/>
  <c r="C7" i="16"/>
  <c r="C6" i="16"/>
  <c r="C5" i="16"/>
  <c r="C4" i="16"/>
  <c r="C8" i="16" s="1"/>
  <c r="B23" i="16"/>
  <c r="B24" i="16" s="1"/>
  <c r="B20" i="16"/>
  <c r="B19" i="16"/>
  <c r="B21" i="16" s="1"/>
  <c r="B15" i="16"/>
  <c r="B14" i="16"/>
  <c r="B16" i="16" s="1"/>
  <c r="B10" i="16"/>
  <c r="B11" i="16" s="1"/>
  <c r="B7" i="16"/>
  <c r="B6" i="16"/>
  <c r="B5" i="16"/>
  <c r="B4" i="16"/>
  <c r="F115" i="14"/>
  <c r="F114" i="14"/>
  <c r="F113" i="14"/>
  <c r="F112" i="14"/>
  <c r="F111" i="14"/>
  <c r="F110" i="14"/>
  <c r="F109" i="14"/>
  <c r="F108" i="14"/>
  <c r="F107" i="14"/>
  <c r="F106" i="14"/>
  <c r="F101" i="14"/>
  <c r="F100" i="14"/>
  <c r="F99" i="14"/>
  <c r="F98" i="14"/>
  <c r="F97" i="14"/>
  <c r="F96" i="14"/>
  <c r="F95" i="14"/>
  <c r="F94" i="14"/>
  <c r="F93" i="14"/>
  <c r="F88" i="14"/>
  <c r="F87" i="14"/>
  <c r="F86" i="14"/>
  <c r="F85" i="14"/>
  <c r="F84" i="14"/>
  <c r="F83" i="14"/>
  <c r="F82" i="14"/>
  <c r="F81" i="14"/>
  <c r="F80" i="14"/>
  <c r="F79" i="14"/>
  <c r="F78" i="14"/>
  <c r="F77" i="14"/>
  <c r="F76" i="14"/>
  <c r="F70" i="14"/>
  <c r="F69" i="14"/>
  <c r="F68" i="14"/>
  <c r="F67" i="14"/>
  <c r="F66" i="14"/>
  <c r="F65" i="14"/>
  <c r="F64" i="14"/>
  <c r="F63" i="14"/>
  <c r="F58" i="14"/>
  <c r="F57" i="14"/>
  <c r="F56" i="14"/>
  <c r="F55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5" i="14"/>
  <c r="F115" i="13"/>
  <c r="F114" i="13"/>
  <c r="F113" i="13"/>
  <c r="F112" i="13"/>
  <c r="F111" i="13"/>
  <c r="F110" i="13"/>
  <c r="F109" i="13"/>
  <c r="F108" i="13"/>
  <c r="F107" i="13"/>
  <c r="F106" i="13"/>
  <c r="F116" i="13" s="1"/>
  <c r="F101" i="13"/>
  <c r="F100" i="13"/>
  <c r="F99" i="13"/>
  <c r="F98" i="13"/>
  <c r="F97" i="13"/>
  <c r="F96" i="13"/>
  <c r="F95" i="13"/>
  <c r="F94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1" i="13"/>
  <c r="F70" i="13"/>
  <c r="F69" i="13"/>
  <c r="F68" i="13"/>
  <c r="F67" i="13"/>
  <c r="F66" i="13"/>
  <c r="F65" i="13"/>
  <c r="F64" i="13"/>
  <c r="F59" i="13"/>
  <c r="F58" i="13"/>
  <c r="F57" i="13"/>
  <c r="F56" i="13"/>
  <c r="F55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115" i="12"/>
  <c r="F114" i="12"/>
  <c r="F113" i="12"/>
  <c r="F112" i="12"/>
  <c r="F111" i="12"/>
  <c r="F110" i="12"/>
  <c r="F109" i="12"/>
  <c r="F108" i="12"/>
  <c r="F107" i="12"/>
  <c r="F106" i="12"/>
  <c r="F105" i="12"/>
  <c r="F101" i="12"/>
  <c r="F100" i="12"/>
  <c r="F99" i="12"/>
  <c r="F98" i="12"/>
  <c r="F97" i="12"/>
  <c r="F96" i="12"/>
  <c r="F95" i="12"/>
  <c r="F94" i="12"/>
  <c r="F93" i="12"/>
  <c r="F92" i="12"/>
  <c r="F91" i="12"/>
  <c r="F90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68" i="12"/>
  <c r="F58" i="12"/>
  <c r="F67" i="12"/>
  <c r="F66" i="12"/>
  <c r="F65" i="12"/>
  <c r="F64" i="12"/>
  <c r="F63" i="12"/>
  <c r="F62" i="12"/>
  <c r="F57" i="12"/>
  <c r="F56" i="12"/>
  <c r="F55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118" i="11"/>
  <c r="F117" i="11"/>
  <c r="F116" i="11"/>
  <c r="F115" i="11"/>
  <c r="F114" i="11"/>
  <c r="F113" i="11"/>
  <c r="F112" i="11"/>
  <c r="F111" i="11"/>
  <c r="F110" i="11"/>
  <c r="F109" i="11"/>
  <c r="F108" i="11"/>
  <c r="F104" i="11"/>
  <c r="F103" i="11"/>
  <c r="F102" i="11"/>
  <c r="F101" i="11"/>
  <c r="F100" i="11"/>
  <c r="F99" i="11"/>
  <c r="F98" i="11"/>
  <c r="F97" i="11"/>
  <c r="F96" i="11"/>
  <c r="F95" i="11"/>
  <c r="F94" i="11"/>
  <c r="F90" i="11"/>
  <c r="F89" i="11"/>
  <c r="F88" i="11"/>
  <c r="F87" i="11"/>
  <c r="F86" i="11"/>
  <c r="F85" i="11"/>
  <c r="F84" i="11"/>
  <c r="F83" i="11"/>
  <c r="F82" i="11"/>
  <c r="F81" i="11"/>
  <c r="F80" i="11"/>
  <c r="F79" i="11"/>
  <c r="F78" i="11"/>
  <c r="F77" i="11"/>
  <c r="F72" i="11"/>
  <c r="F71" i="11"/>
  <c r="F70" i="11"/>
  <c r="F69" i="11"/>
  <c r="F68" i="11"/>
  <c r="F67" i="11"/>
  <c r="F66" i="11"/>
  <c r="F65" i="11"/>
  <c r="F64" i="11"/>
  <c r="F63" i="11"/>
  <c r="F59" i="11"/>
  <c r="F58" i="11"/>
  <c r="F57" i="11"/>
  <c r="F56" i="11"/>
  <c r="F55" i="11"/>
  <c r="F49" i="11"/>
  <c r="F48" i="11"/>
  <c r="F50" i="11" s="1"/>
  <c r="F47" i="11"/>
  <c r="F46" i="11"/>
  <c r="F45" i="11"/>
  <c r="F44" i="11"/>
  <c r="F43" i="11"/>
  <c r="F42" i="11"/>
  <c r="F41" i="11"/>
  <c r="F40" i="11"/>
  <c r="F39" i="11"/>
  <c r="F38" i="11"/>
  <c r="F37" i="11"/>
  <c r="F36" i="11"/>
  <c r="F35" i="11"/>
  <c r="F115" i="10"/>
  <c r="F114" i="10"/>
  <c r="F113" i="10"/>
  <c r="F112" i="10"/>
  <c r="F111" i="10"/>
  <c r="F110" i="10"/>
  <c r="F109" i="10"/>
  <c r="F108" i="10"/>
  <c r="F107" i="10"/>
  <c r="F106" i="10"/>
  <c r="F105" i="10"/>
  <c r="F101" i="10"/>
  <c r="F100" i="10"/>
  <c r="F99" i="10"/>
  <c r="F98" i="10"/>
  <c r="F97" i="10"/>
  <c r="F96" i="10"/>
  <c r="F95" i="10"/>
  <c r="F94" i="10"/>
  <c r="F93" i="10"/>
  <c r="F92" i="10"/>
  <c r="F88" i="10"/>
  <c r="F87" i="10"/>
  <c r="F86" i="10"/>
  <c r="F85" i="10"/>
  <c r="F84" i="10"/>
  <c r="F83" i="10"/>
  <c r="F82" i="10"/>
  <c r="F81" i="10"/>
  <c r="F80" i="10"/>
  <c r="F79" i="10"/>
  <c r="F78" i="10"/>
  <c r="F59" i="10"/>
  <c r="F73" i="10"/>
  <c r="F72" i="10"/>
  <c r="F71" i="10"/>
  <c r="F70" i="10"/>
  <c r="F69" i="10"/>
  <c r="F68" i="10"/>
  <c r="F67" i="10"/>
  <c r="F66" i="10"/>
  <c r="F65" i="10"/>
  <c r="F64" i="10"/>
  <c r="F63" i="10"/>
  <c r="F58" i="10"/>
  <c r="F57" i="10"/>
  <c r="F56" i="10"/>
  <c r="F55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8" i="10"/>
  <c r="F37" i="10"/>
  <c r="F36" i="10"/>
  <c r="F35" i="10"/>
  <c r="F110" i="9"/>
  <c r="F109" i="9"/>
  <c r="F108" i="9"/>
  <c r="F107" i="9"/>
  <c r="F106" i="9"/>
  <c r="F105" i="9"/>
  <c r="F104" i="9"/>
  <c r="F103" i="9"/>
  <c r="F102" i="9"/>
  <c r="F101" i="9"/>
  <c r="F100" i="9"/>
  <c r="F96" i="9"/>
  <c r="F95" i="9"/>
  <c r="F94" i="9"/>
  <c r="F93" i="9"/>
  <c r="F92" i="9"/>
  <c r="F91" i="9"/>
  <c r="F90" i="9"/>
  <c r="F89" i="9"/>
  <c r="F88" i="9"/>
  <c r="F84" i="9"/>
  <c r="F83" i="9"/>
  <c r="F82" i="9"/>
  <c r="F81" i="9"/>
  <c r="F80" i="9"/>
  <c r="F79" i="9"/>
  <c r="F78" i="9"/>
  <c r="F77" i="9"/>
  <c r="F76" i="9"/>
  <c r="F75" i="9"/>
  <c r="F74" i="9"/>
  <c r="F69" i="9"/>
  <c r="F68" i="9"/>
  <c r="F67" i="9"/>
  <c r="F66" i="9"/>
  <c r="F65" i="9"/>
  <c r="F64" i="9"/>
  <c r="F63" i="9"/>
  <c r="F62" i="9"/>
  <c r="F61" i="9"/>
  <c r="F57" i="9"/>
  <c r="F56" i="9"/>
  <c r="F55" i="9"/>
  <c r="F54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113" i="8"/>
  <c r="F112" i="8"/>
  <c r="F111" i="8"/>
  <c r="F110" i="8"/>
  <c r="F109" i="8"/>
  <c r="F108" i="8"/>
  <c r="F107" i="8"/>
  <c r="F106" i="8"/>
  <c r="F105" i="8"/>
  <c r="F104" i="8"/>
  <c r="F103" i="8"/>
  <c r="F99" i="8"/>
  <c r="F98" i="8"/>
  <c r="F97" i="8"/>
  <c r="F96" i="8"/>
  <c r="F95" i="8"/>
  <c r="F94" i="8"/>
  <c r="F93" i="8"/>
  <c r="F92" i="8"/>
  <c r="F91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0" i="8"/>
  <c r="F69" i="8"/>
  <c r="F68" i="8"/>
  <c r="F67" i="8"/>
  <c r="F66" i="8"/>
  <c r="F65" i="8"/>
  <c r="F64" i="8"/>
  <c r="F63" i="8"/>
  <c r="F58" i="8"/>
  <c r="F57" i="8"/>
  <c r="F56" i="8"/>
  <c r="F55" i="8"/>
  <c r="F59" i="8" s="1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113" i="7"/>
  <c r="F112" i="7"/>
  <c r="F111" i="7"/>
  <c r="F110" i="7"/>
  <c r="F109" i="7"/>
  <c r="F108" i="7"/>
  <c r="F107" i="7"/>
  <c r="F106" i="7"/>
  <c r="F105" i="7"/>
  <c r="F104" i="7"/>
  <c r="F103" i="7"/>
  <c r="F99" i="7"/>
  <c r="F98" i="7"/>
  <c r="F97" i="7"/>
  <c r="F96" i="7"/>
  <c r="F95" i="7"/>
  <c r="F94" i="7"/>
  <c r="F93" i="7"/>
  <c r="F92" i="7"/>
  <c r="F91" i="7"/>
  <c r="F90" i="7"/>
  <c r="F85" i="7"/>
  <c r="F84" i="7"/>
  <c r="F83" i="7"/>
  <c r="F82" i="7"/>
  <c r="F81" i="7"/>
  <c r="F80" i="7"/>
  <c r="F79" i="7"/>
  <c r="F78" i="7"/>
  <c r="F77" i="7"/>
  <c r="F76" i="7"/>
  <c r="F75" i="7"/>
  <c r="F86" i="7" s="1"/>
  <c r="F69" i="7"/>
  <c r="F68" i="7"/>
  <c r="F67" i="7"/>
  <c r="F66" i="7"/>
  <c r="F65" i="7"/>
  <c r="F64" i="7"/>
  <c r="F63" i="7"/>
  <c r="F58" i="7"/>
  <c r="F57" i="7"/>
  <c r="F56" i="7"/>
  <c r="F55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111" i="6"/>
  <c r="F110" i="6"/>
  <c r="F109" i="6"/>
  <c r="F108" i="6"/>
  <c r="F107" i="6"/>
  <c r="F106" i="6"/>
  <c r="F105" i="6"/>
  <c r="F104" i="6"/>
  <c r="F103" i="6"/>
  <c r="F102" i="6"/>
  <c r="F101" i="6"/>
  <c r="F97" i="6"/>
  <c r="F96" i="6"/>
  <c r="F95" i="6"/>
  <c r="F94" i="6"/>
  <c r="F93" i="6"/>
  <c r="F92" i="6"/>
  <c r="F91" i="6"/>
  <c r="F90" i="6"/>
  <c r="F89" i="6"/>
  <c r="F88" i="6"/>
  <c r="F87" i="6"/>
  <c r="F83" i="6"/>
  <c r="F82" i="6"/>
  <c r="F81" i="6"/>
  <c r="F80" i="6"/>
  <c r="F79" i="6"/>
  <c r="F78" i="6"/>
  <c r="F77" i="6"/>
  <c r="F76" i="6"/>
  <c r="F75" i="6"/>
  <c r="F74" i="6"/>
  <c r="F73" i="6"/>
  <c r="F72" i="6"/>
  <c r="F67" i="6"/>
  <c r="F66" i="6"/>
  <c r="F65" i="6"/>
  <c r="F64" i="6"/>
  <c r="F63" i="6"/>
  <c r="F62" i="6"/>
  <c r="F61" i="6"/>
  <c r="F57" i="6"/>
  <c r="F56" i="6"/>
  <c r="F55" i="6"/>
  <c r="F54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108" i="5"/>
  <c r="F107" i="5"/>
  <c r="F106" i="5"/>
  <c r="F105" i="5"/>
  <c r="F104" i="5"/>
  <c r="F103" i="5"/>
  <c r="F102" i="5"/>
  <c r="F101" i="5"/>
  <c r="F100" i="5"/>
  <c r="F99" i="5"/>
  <c r="F98" i="5"/>
  <c r="F94" i="5"/>
  <c r="F93" i="5"/>
  <c r="F92" i="5"/>
  <c r="F91" i="5"/>
  <c r="F90" i="5"/>
  <c r="F89" i="5"/>
  <c r="F88" i="5"/>
  <c r="F87" i="5"/>
  <c r="F83" i="5"/>
  <c r="F82" i="5"/>
  <c r="F81" i="5"/>
  <c r="F80" i="5"/>
  <c r="F79" i="5"/>
  <c r="F78" i="5"/>
  <c r="F77" i="5"/>
  <c r="F76" i="5"/>
  <c r="F75" i="5"/>
  <c r="F74" i="5"/>
  <c r="F73" i="5"/>
  <c r="F68" i="5"/>
  <c r="F67" i="5"/>
  <c r="F66" i="5"/>
  <c r="F65" i="5"/>
  <c r="F64" i="5"/>
  <c r="F63" i="5"/>
  <c r="F59" i="5"/>
  <c r="F58" i="5"/>
  <c r="F57" i="5"/>
  <c r="F56" i="5"/>
  <c r="F55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112" i="4"/>
  <c r="F111" i="4"/>
  <c r="F110" i="4"/>
  <c r="F109" i="4"/>
  <c r="F108" i="4"/>
  <c r="F107" i="4"/>
  <c r="F106" i="4"/>
  <c r="F105" i="4"/>
  <c r="F104" i="4"/>
  <c r="F103" i="4"/>
  <c r="F98" i="4"/>
  <c r="F97" i="4"/>
  <c r="F96" i="4"/>
  <c r="F95" i="4"/>
  <c r="F94" i="4"/>
  <c r="F93" i="4"/>
  <c r="F92" i="4"/>
  <c r="F99" i="4" s="1"/>
  <c r="F87" i="4"/>
  <c r="F86" i="4"/>
  <c r="F85" i="4"/>
  <c r="F84" i="4"/>
  <c r="F83" i="4"/>
  <c r="F82" i="4"/>
  <c r="F81" i="4"/>
  <c r="F80" i="4"/>
  <c r="F79" i="4"/>
  <c r="F78" i="4"/>
  <c r="F77" i="4"/>
  <c r="F76" i="4"/>
  <c r="F70" i="4"/>
  <c r="F69" i="4"/>
  <c r="F68" i="4"/>
  <c r="F67" i="4"/>
  <c r="F66" i="4"/>
  <c r="F65" i="4"/>
  <c r="F64" i="4"/>
  <c r="F71" i="4" s="1"/>
  <c r="F59" i="4"/>
  <c r="F58" i="4"/>
  <c r="F57" i="4"/>
  <c r="F56" i="4"/>
  <c r="F55" i="4"/>
  <c r="F113" i="4"/>
  <c r="F88" i="4"/>
  <c r="F6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109" i="3"/>
  <c r="F95" i="3"/>
  <c r="F82" i="3"/>
  <c r="F67" i="3"/>
  <c r="F57" i="3"/>
  <c r="F49" i="3"/>
  <c r="F108" i="3"/>
  <c r="F107" i="3"/>
  <c r="F106" i="3"/>
  <c r="F105" i="3"/>
  <c r="F104" i="3"/>
  <c r="F103" i="3"/>
  <c r="F102" i="3"/>
  <c r="F101" i="3"/>
  <c r="F100" i="3"/>
  <c r="F99" i="3"/>
  <c r="F94" i="3"/>
  <c r="F93" i="3"/>
  <c r="F92" i="3"/>
  <c r="F91" i="3"/>
  <c r="F90" i="3"/>
  <c r="F89" i="3"/>
  <c r="F88" i="3"/>
  <c r="F87" i="3"/>
  <c r="F86" i="3"/>
  <c r="F81" i="3"/>
  <c r="F80" i="3"/>
  <c r="F79" i="3"/>
  <c r="F78" i="3"/>
  <c r="F77" i="3"/>
  <c r="F76" i="3"/>
  <c r="F75" i="3"/>
  <c r="F74" i="3"/>
  <c r="F73" i="3"/>
  <c r="F72" i="3"/>
  <c r="F66" i="3"/>
  <c r="F65" i="3"/>
  <c r="F64" i="3"/>
  <c r="F63" i="3"/>
  <c r="F62" i="3"/>
  <c r="F61" i="3"/>
  <c r="F56" i="3"/>
  <c r="F55" i="3"/>
  <c r="F54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112" i="2"/>
  <c r="F111" i="2"/>
  <c r="F110" i="2"/>
  <c r="F109" i="2"/>
  <c r="F108" i="2"/>
  <c r="F107" i="2"/>
  <c r="F106" i="2"/>
  <c r="F105" i="2"/>
  <c r="F104" i="2"/>
  <c r="F103" i="2"/>
  <c r="F102" i="2"/>
  <c r="F98" i="2"/>
  <c r="F97" i="2"/>
  <c r="F96" i="2"/>
  <c r="F95" i="2"/>
  <c r="F94" i="2"/>
  <c r="F93" i="2"/>
  <c r="F92" i="2"/>
  <c r="F91" i="2"/>
  <c r="F90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69" i="2"/>
  <c r="F68" i="2"/>
  <c r="F67" i="2"/>
  <c r="F66" i="2"/>
  <c r="F65" i="2"/>
  <c r="F64" i="2"/>
  <c r="F63" i="2"/>
  <c r="F59" i="2"/>
  <c r="F58" i="2"/>
  <c r="F57" i="2"/>
  <c r="F56" i="2"/>
  <c r="F55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0" i="14"/>
  <c r="F31" i="14" s="1"/>
  <c r="F26" i="14"/>
  <c r="F25" i="14"/>
  <c r="F27" i="14" s="1"/>
  <c r="F21" i="14"/>
  <c r="F20" i="14"/>
  <c r="F19" i="14"/>
  <c r="D18" i="14"/>
  <c r="F18" i="14" s="1"/>
  <c r="F17" i="14"/>
  <c r="F16" i="14"/>
  <c r="D12" i="14"/>
  <c r="F12" i="14" s="1"/>
  <c r="F11" i="14"/>
  <c r="F10" i="14"/>
  <c r="F9" i="14"/>
  <c r="F8" i="14"/>
  <c r="F7" i="14"/>
  <c r="F6" i="14"/>
  <c r="F5" i="14"/>
  <c r="F4" i="14"/>
  <c r="F30" i="13"/>
  <c r="F31" i="13" s="1"/>
  <c r="F26" i="13"/>
  <c r="F25" i="13"/>
  <c r="F21" i="13"/>
  <c r="F20" i="13"/>
  <c r="F19" i="13"/>
  <c r="D18" i="13"/>
  <c r="F18" i="13" s="1"/>
  <c r="F17" i="13"/>
  <c r="F16" i="13"/>
  <c r="D12" i="13"/>
  <c r="F12" i="13" s="1"/>
  <c r="F11" i="13"/>
  <c r="F10" i="13"/>
  <c r="F9" i="13"/>
  <c r="F8" i="13"/>
  <c r="F7" i="13"/>
  <c r="F6" i="13"/>
  <c r="F5" i="13"/>
  <c r="F4" i="13"/>
  <c r="F30" i="12"/>
  <c r="F31" i="12" s="1"/>
  <c r="F26" i="12"/>
  <c r="F25" i="12"/>
  <c r="F21" i="12"/>
  <c r="F20" i="12"/>
  <c r="F19" i="12"/>
  <c r="D18" i="12"/>
  <c r="F18" i="12" s="1"/>
  <c r="F17" i="12"/>
  <c r="F16" i="12"/>
  <c r="D12" i="12"/>
  <c r="F12" i="12" s="1"/>
  <c r="F11" i="12"/>
  <c r="F10" i="12"/>
  <c r="F9" i="12"/>
  <c r="F8" i="12"/>
  <c r="F7" i="12"/>
  <c r="F6" i="12"/>
  <c r="F5" i="12"/>
  <c r="F4" i="12"/>
  <c r="F30" i="11"/>
  <c r="F31" i="11" s="1"/>
  <c r="F26" i="11"/>
  <c r="F25" i="11"/>
  <c r="F27" i="11" s="1"/>
  <c r="F21" i="11"/>
  <c r="F20" i="11"/>
  <c r="F19" i="11"/>
  <c r="D18" i="11"/>
  <c r="F18" i="11" s="1"/>
  <c r="F17" i="11"/>
  <c r="F16" i="11"/>
  <c r="D12" i="11"/>
  <c r="F12" i="11" s="1"/>
  <c r="F11" i="11"/>
  <c r="F10" i="11"/>
  <c r="F9" i="11"/>
  <c r="F8" i="11"/>
  <c r="F7" i="11"/>
  <c r="F6" i="11"/>
  <c r="F5" i="11"/>
  <c r="F4" i="11"/>
  <c r="F30" i="10"/>
  <c r="F31" i="10" s="1"/>
  <c r="F26" i="10"/>
  <c r="F25" i="10"/>
  <c r="F21" i="10"/>
  <c r="F20" i="10"/>
  <c r="F19" i="10"/>
  <c r="D18" i="10"/>
  <c r="F18" i="10" s="1"/>
  <c r="F17" i="10"/>
  <c r="F16" i="10"/>
  <c r="D12" i="10"/>
  <c r="F12" i="10" s="1"/>
  <c r="F11" i="10"/>
  <c r="F10" i="10"/>
  <c r="F9" i="10"/>
  <c r="F8" i="10"/>
  <c r="F7" i="10"/>
  <c r="F6" i="10"/>
  <c r="F5" i="10"/>
  <c r="F4" i="10"/>
  <c r="F30" i="9"/>
  <c r="F31" i="9" s="1"/>
  <c r="F26" i="9"/>
  <c r="F25" i="9"/>
  <c r="F21" i="9"/>
  <c r="F20" i="9"/>
  <c r="F19" i="9"/>
  <c r="D18" i="9"/>
  <c r="F18" i="9" s="1"/>
  <c r="F17" i="9"/>
  <c r="F16" i="9"/>
  <c r="D12" i="9"/>
  <c r="F12" i="9" s="1"/>
  <c r="F11" i="9"/>
  <c r="F10" i="9"/>
  <c r="F9" i="9"/>
  <c r="F8" i="9"/>
  <c r="F7" i="9"/>
  <c r="F6" i="9"/>
  <c r="F5" i="9"/>
  <c r="F4" i="9"/>
  <c r="F30" i="8"/>
  <c r="F31" i="8" s="1"/>
  <c r="F26" i="8"/>
  <c r="F25" i="8"/>
  <c r="F21" i="8"/>
  <c r="F20" i="8"/>
  <c r="F19" i="8"/>
  <c r="D18" i="8"/>
  <c r="F18" i="8" s="1"/>
  <c r="F17" i="8"/>
  <c r="F16" i="8"/>
  <c r="D12" i="8"/>
  <c r="F12" i="8" s="1"/>
  <c r="F11" i="8"/>
  <c r="F10" i="8"/>
  <c r="F9" i="8"/>
  <c r="F8" i="8"/>
  <c r="F7" i="8"/>
  <c r="F6" i="8"/>
  <c r="F5" i="8"/>
  <c r="F4" i="8"/>
  <c r="F30" i="7"/>
  <c r="F31" i="7" s="1"/>
  <c r="F26" i="7"/>
  <c r="F25" i="7"/>
  <c r="F21" i="7"/>
  <c r="F20" i="7"/>
  <c r="F19" i="7"/>
  <c r="D18" i="7"/>
  <c r="F18" i="7" s="1"/>
  <c r="F17" i="7"/>
  <c r="F16" i="7"/>
  <c r="D12" i="7"/>
  <c r="F12" i="7" s="1"/>
  <c r="F11" i="7"/>
  <c r="F10" i="7"/>
  <c r="F9" i="7"/>
  <c r="F8" i="7"/>
  <c r="F7" i="7"/>
  <c r="F6" i="7"/>
  <c r="F5" i="7"/>
  <c r="F4" i="7"/>
  <c r="F30" i="6"/>
  <c r="F31" i="6" s="1"/>
  <c r="F26" i="6"/>
  <c r="F25" i="6"/>
  <c r="F27" i="6" s="1"/>
  <c r="F21" i="6"/>
  <c r="F20" i="6"/>
  <c r="F19" i="6"/>
  <c r="D18" i="6"/>
  <c r="F18" i="6" s="1"/>
  <c r="F17" i="6"/>
  <c r="F16" i="6"/>
  <c r="D12" i="6"/>
  <c r="F12" i="6" s="1"/>
  <c r="F11" i="6"/>
  <c r="F10" i="6"/>
  <c r="F9" i="6"/>
  <c r="F8" i="6"/>
  <c r="F7" i="6"/>
  <c r="F6" i="6"/>
  <c r="F5" i="6"/>
  <c r="F4" i="6"/>
  <c r="F30" i="5"/>
  <c r="F31" i="5" s="1"/>
  <c r="F26" i="5"/>
  <c r="F25" i="5"/>
  <c r="F27" i="5" s="1"/>
  <c r="F21" i="5"/>
  <c r="F20" i="5"/>
  <c r="F19" i="5"/>
  <c r="D18" i="5"/>
  <c r="F18" i="5" s="1"/>
  <c r="F17" i="5"/>
  <c r="F16" i="5"/>
  <c r="F22" i="5" s="1"/>
  <c r="D12" i="5"/>
  <c r="F12" i="5" s="1"/>
  <c r="F11" i="5"/>
  <c r="F10" i="5"/>
  <c r="F9" i="5"/>
  <c r="F8" i="5"/>
  <c r="F7" i="5"/>
  <c r="F6" i="5"/>
  <c r="F5" i="5"/>
  <c r="F4" i="5"/>
  <c r="F30" i="4"/>
  <c r="F31" i="4" s="1"/>
  <c r="F26" i="4"/>
  <c r="F25" i="4"/>
  <c r="F21" i="4"/>
  <c r="F20" i="4"/>
  <c r="F19" i="4"/>
  <c r="D18" i="4"/>
  <c r="F18" i="4" s="1"/>
  <c r="F17" i="4"/>
  <c r="F16" i="4"/>
  <c r="D12" i="4"/>
  <c r="F12" i="4" s="1"/>
  <c r="F11" i="4"/>
  <c r="F10" i="4"/>
  <c r="F9" i="4"/>
  <c r="F8" i="4"/>
  <c r="F7" i="4"/>
  <c r="F6" i="4"/>
  <c r="F5" i="4"/>
  <c r="F4" i="4"/>
  <c r="F30" i="3"/>
  <c r="F31" i="3" s="1"/>
  <c r="F26" i="3"/>
  <c r="F25" i="3"/>
  <c r="F27" i="3" s="1"/>
  <c r="F21" i="3"/>
  <c r="F20" i="3"/>
  <c r="F19" i="3"/>
  <c r="D18" i="3"/>
  <c r="F18" i="3" s="1"/>
  <c r="F17" i="3"/>
  <c r="F16" i="3"/>
  <c r="D12" i="3"/>
  <c r="F12" i="3" s="1"/>
  <c r="F11" i="3"/>
  <c r="F10" i="3"/>
  <c r="F9" i="3"/>
  <c r="F8" i="3"/>
  <c r="F7" i="3"/>
  <c r="F6" i="3"/>
  <c r="F5" i="3"/>
  <c r="F4" i="3"/>
  <c r="F30" i="2"/>
  <c r="F31" i="2" s="1"/>
  <c r="F26" i="2"/>
  <c r="F25" i="2"/>
  <c r="F27" i="2" s="1"/>
  <c r="F21" i="2"/>
  <c r="F20" i="2"/>
  <c r="F19" i="2"/>
  <c r="D18" i="2"/>
  <c r="F18" i="2" s="1"/>
  <c r="F17" i="2"/>
  <c r="F16" i="2"/>
  <c r="D12" i="2"/>
  <c r="F12" i="2" s="1"/>
  <c r="F11" i="2"/>
  <c r="F10" i="2"/>
  <c r="F9" i="2"/>
  <c r="F8" i="2"/>
  <c r="F7" i="2"/>
  <c r="F6" i="2"/>
  <c r="F5" i="2"/>
  <c r="F4" i="2"/>
  <c r="F112" i="1"/>
  <c r="F111" i="1"/>
  <c r="F110" i="1"/>
  <c r="F109" i="1"/>
  <c r="F108" i="1"/>
  <c r="F107" i="1"/>
  <c r="F106" i="1"/>
  <c r="F105" i="1"/>
  <c r="F104" i="1"/>
  <c r="F103" i="1"/>
  <c r="F102" i="1"/>
  <c r="F97" i="1"/>
  <c r="F96" i="1"/>
  <c r="F95" i="1"/>
  <c r="F94" i="1"/>
  <c r="F98" i="1" s="1"/>
  <c r="F93" i="1"/>
  <c r="F92" i="1"/>
  <c r="F91" i="1"/>
  <c r="F90" i="1"/>
  <c r="F89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67" i="1"/>
  <c r="F66" i="1"/>
  <c r="F65" i="1"/>
  <c r="F64" i="1"/>
  <c r="F63" i="1"/>
  <c r="F62" i="1"/>
  <c r="F61" i="1"/>
  <c r="F56" i="1"/>
  <c r="F55" i="1"/>
  <c r="F54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49" i="1" s="1"/>
  <c r="D18" i="1"/>
  <c r="F18" i="1" s="1"/>
  <c r="D12" i="1"/>
  <c r="F12" i="1" s="1"/>
  <c r="F30" i="1"/>
  <c r="F31" i="1" s="1"/>
  <c r="F26" i="1"/>
  <c r="F25" i="1"/>
  <c r="F27" i="1" s="1"/>
  <c r="F21" i="1"/>
  <c r="F20" i="1"/>
  <c r="F19" i="1"/>
  <c r="F17" i="1"/>
  <c r="F16" i="1"/>
  <c r="F22" i="1" s="1"/>
  <c r="F11" i="1"/>
  <c r="F10" i="1"/>
  <c r="F9" i="1"/>
  <c r="F8" i="1"/>
  <c r="F7" i="1"/>
  <c r="F6" i="1"/>
  <c r="F5" i="1"/>
  <c r="F4" i="1"/>
  <c r="F13" i="1" s="1"/>
  <c r="E26" i="16" l="1"/>
  <c r="J21" i="16"/>
  <c r="M16" i="16"/>
  <c r="M26" i="16" s="1"/>
  <c r="H8" i="16"/>
  <c r="L16" i="16"/>
  <c r="L26" i="16" s="1"/>
  <c r="O16" i="16"/>
  <c r="G8" i="16"/>
  <c r="B8" i="16"/>
  <c r="B26" i="16" s="1"/>
  <c r="O21" i="16"/>
  <c r="O8" i="16"/>
  <c r="O26" i="16" s="1"/>
  <c r="N21" i="16"/>
  <c r="N8" i="16"/>
  <c r="N26" i="16"/>
  <c r="K8" i="16"/>
  <c r="K26" i="16"/>
  <c r="J26" i="16"/>
  <c r="I16" i="16"/>
  <c r="I26" i="16"/>
  <c r="H21" i="16"/>
  <c r="H26" i="16"/>
  <c r="G26" i="16"/>
  <c r="F8" i="16"/>
  <c r="F26" i="16" s="1"/>
  <c r="C26" i="16"/>
  <c r="F59" i="14"/>
  <c r="F50" i="14"/>
  <c r="F102" i="14"/>
  <c r="F89" i="14"/>
  <c r="F71" i="14"/>
  <c r="F116" i="14"/>
  <c r="F90" i="13"/>
  <c r="F72" i="13"/>
  <c r="F102" i="13"/>
  <c r="F50" i="13"/>
  <c r="F60" i="13"/>
  <c r="F22" i="13"/>
  <c r="F13" i="14"/>
  <c r="F22" i="14"/>
  <c r="F13" i="13"/>
  <c r="F27" i="13"/>
  <c r="F27" i="12"/>
  <c r="F13" i="12"/>
  <c r="F22" i="12"/>
  <c r="F22" i="11"/>
  <c r="F13" i="11"/>
  <c r="F22" i="10"/>
  <c r="F13" i="10"/>
  <c r="F27" i="10"/>
  <c r="F22" i="9"/>
  <c r="F27" i="9"/>
  <c r="F13" i="9"/>
  <c r="F50" i="8"/>
  <c r="F22" i="8"/>
  <c r="F27" i="8"/>
  <c r="F13" i="8"/>
  <c r="F59" i="7"/>
  <c r="F70" i="7"/>
  <c r="F50" i="7"/>
  <c r="F27" i="7"/>
  <c r="F22" i="7"/>
  <c r="F13" i="7"/>
  <c r="F22" i="6"/>
  <c r="F13" i="6"/>
  <c r="F13" i="5"/>
  <c r="F27" i="4"/>
  <c r="F50" i="4"/>
  <c r="F13" i="4"/>
  <c r="F22" i="4"/>
  <c r="F13" i="3"/>
  <c r="F22" i="3"/>
  <c r="F13" i="2"/>
  <c r="F22" i="2"/>
  <c r="F57" i="1"/>
  <c r="F68" i="1"/>
  <c r="D67" i="11" l="1"/>
  <c r="D67" i="10" l="1"/>
</calcChain>
</file>

<file path=xl/sharedStrings.xml><?xml version="1.0" encoding="utf-8"?>
<sst xmlns="http://schemas.openxmlformats.org/spreadsheetml/2006/main" count="3573" uniqueCount="185">
  <si>
    <t>A. ELEKTROMONTAŽNA DELA</t>
  </si>
  <si>
    <t>Z.ŠT.</t>
  </si>
  <si>
    <t>OPIS</t>
  </si>
  <si>
    <t>KOLIČINA</t>
  </si>
  <si>
    <t>ME</t>
  </si>
  <si>
    <t>M</t>
  </si>
  <si>
    <t>KOS</t>
  </si>
  <si>
    <t>Stikalne manipulacije distributerja kot posledica gradbenih del, prestavitve vodov.</t>
  </si>
  <si>
    <t>KPL</t>
  </si>
  <si>
    <t>Meritve električnih lastnosti in izdelava merilnega poročila.</t>
  </si>
  <si>
    <t xml:space="preserve">SKUPAJ </t>
  </si>
  <si>
    <t>Elektro priključek</t>
  </si>
  <si>
    <t>B.</t>
  </si>
  <si>
    <t xml:space="preserve">GRADBENA DELA </t>
  </si>
  <si>
    <t>Lociranje obstoječih el. vodov z lokatorjem inštalacij.</t>
  </si>
  <si>
    <t>Polaganje zaščitne cevi v kabelski rov</t>
  </si>
  <si>
    <t>UR</t>
  </si>
  <si>
    <t xml:space="preserve">KABELSKO MONTAŽNA DELA </t>
  </si>
  <si>
    <t>Navijanje rezerve v dolžini kabla in montaža rezerve na steno jaška</t>
  </si>
  <si>
    <t>Pritrditev kabelske spojke na betonski zid v KJ</t>
  </si>
  <si>
    <t>Priprava dokumentacije, najava in obveščanje uporabnikov o prekinitvi prometa</t>
  </si>
  <si>
    <t>Priprava in organizacija gradbišča</t>
  </si>
  <si>
    <t>EUR</t>
  </si>
  <si>
    <t>TK Priključek</t>
  </si>
  <si>
    <t xml:space="preserve">Zakoličba trase in zavarovanje zakoličbe nove trase telefonske kabelske kanalizacije. </t>
  </si>
  <si>
    <t>KM</t>
  </si>
  <si>
    <t xml:space="preserve">Izdelava kabelskega jaška iz BC fi100cm, z LŽ lahkim pokrovom 80/80 nosilnosti 125kN, izkop v III-IV. ktg., zasutje s tamponom ter nabijanje v slojih 20cm, čiščenje terena  ter nakladanje in odvoz odvečnega materiala k pooblaščenemu prevzemniku, vključno s plačilom oddaje. Postavka vključuje dobavo in montažo opaža, armature, betona.  </t>
  </si>
  <si>
    <t>Dodatek za ročni izkop nad / ob obstoječim kablom</t>
  </si>
  <si>
    <t>Tlačni preizkus PE cevi malega premera.</t>
  </si>
  <si>
    <t>M1</t>
  </si>
  <si>
    <t>Prevozi materiala na teren in vračilo nekoriščenega materiala, kabli, bobni, cevi, pokrovi.....</t>
  </si>
  <si>
    <t>Označevanje kablov s PVC tablicami s trajnimi oznakami po kabelskih jaških</t>
  </si>
  <si>
    <t xml:space="preserve">Dodatek za oteženo delo (ovire; korenine, ograja,  povozna površina, podzemne instalacije ipd.) pri izkopu za kabel. kanalizacijo in kabelske jaške v zemlj. III-IV ktg. </t>
  </si>
  <si>
    <t>A.</t>
  </si>
  <si>
    <t>Dobava in polaganje kabla:
E-AY2Y-J 4x70 SM+1,5 RE, uvlečen v kabelsko kanalizacijo.</t>
  </si>
  <si>
    <t xml:space="preserve">Dobava stigmaflex cevi v skladu s standardom SIST EN 61386, profilirana zunanja površina, gladka notranja površina, material PE-HD, zunanji premer 125 mm, notranji premer 95 mm, rdeče barve. </t>
  </si>
  <si>
    <t>Izkop jarka za potrebe 1x 125mm (SF/PVC) in 2xMC 18/14 cevne kabelske kanalizacije v III./IV ktg, polaganje cevi, zasip cevi s peskom granulacije 4-8 mm, zaščita spoja cevi z betonom, zasutje s tamponom ter nabijanje v slojih 20 cm, polaganje PVC opozorilnega traku,  polaganje FeZn 25x4 mm iz vključno s sponkami, nakladanje in odvoz odvečnega materiala k pooblaščenemu zbiralcu, vključno z ureditvijo evidenčnih listov in plačilom takse, čiščenje terena. Postavka vključuje dobavo in vgradnjo materiala.</t>
  </si>
  <si>
    <t>Prečkanje vodotoka s pritjevanjem PEHD cevi premera 1x125 mm in 1x 50mm na mostno konstrukcijo</t>
  </si>
  <si>
    <t>Vpihovanje optičnega kabla v PE cev fi18/14mm (MC).</t>
  </si>
  <si>
    <t xml:space="preserve">Izdelava kabelskega jaška iz BC fi 80cm, z LŽ lahkim pokrovom 80/80 nosilnosti 125kN, izkop v III-IV. ktg., zasutje s tamponom ter nabijanje v slojih 20cm, čiščenje terena  ter nakladanje in odvoz odvečnega materiala k pooblaščenemu prevzemniku, vključno s plačilom oddaje. Postavka vključuje dobavo in montažo opaža, armature, betona.  </t>
  </si>
  <si>
    <t>Meritve na optičnem kablu na bobnu pred polaganjem do 24 vlaken.</t>
  </si>
  <si>
    <t>Končne meritve z izdelavo KTE na optičnem kablu do 24 vlaken.</t>
  </si>
  <si>
    <t>Dobava in izdelava optične spojke na optičnem kablu do 24 vlaken.</t>
  </si>
  <si>
    <t>Vnos sprememb v obstoječo izvršilno tehnično dokumentacijo (Operater)</t>
  </si>
  <si>
    <t>Dobava optičnega kabla 24 vlaken za vpihovanje v mikrocev notranjega premera 14 mm</t>
  </si>
  <si>
    <t xml:space="preserve">Izdelava kabelskega jaška iz BC fi600cm, z LŽ lahkim pokrovom 80/80 nosilnosti 125kN, izkop v III-IV. ktg., zasutje s tamponom ter nabijanje v slojih 20cm, čiščenje terena  ter nakladanje in odvoz odvečnega materiala k pooblaščenemu prevzemniku, vključno s plačilom oddaje. Postavka vključuje dobavo in montažo opaža, armature, betona.  </t>
  </si>
  <si>
    <t>Stroški nadzora podjetij (Telekom Slovenije, Elektro Primorska.. - predvideno</t>
  </si>
  <si>
    <t>Zaključevanje optičnega kabla 24 vlaken na delilniku (izvedba 24 zvarov)</t>
  </si>
  <si>
    <t>Tehnični nadzor operaterja pri koriščenju najetih cevi, vodov ali drogov</t>
  </si>
  <si>
    <t>Izdelava geodetskega posnetka izvedene trase kabla s posnetimi karakterističnimi točkami in objektov (jaški, zabojniki, drogovi,...) v digitalni obliki (format dwg,shp,pdf,doc), za potrebe vnosa v ZKGJI in izdelavo ITD v skladu z določili ZEKOM.</t>
  </si>
  <si>
    <t>Izdelava elaborata za vpis infrastrukture v kataster GJI in oddaja vloge za vpis infrastrukture v kataster komunalnih naprav</t>
  </si>
  <si>
    <t>Montaža samonosilnega optičnega kabla po obstoječi nadzemni liniji, z montažo nosilcev - do kapacitete vključno 36 vlaken, vključno z prehodom na drog ter z droga.</t>
  </si>
  <si>
    <t>Izdelava ali predelava optične spojke za priklop optičnega kabla na obstoječe omrežje operaterja, po zahtevah operaterja</t>
  </si>
  <si>
    <t>Dobava in polaganje kabla:
E-AY2Y-J 4x70 SM+1,5 RE, uvlečen v zaščitno cev SF 125mm.</t>
  </si>
  <si>
    <t>Izkop jarka za potrebe 1x 125mm (SF/PVC) in 2xMC 18/14 cevne kabelske kanalizacije v III./IV ktg, polaganje cevi, zasip cevi s peskom granulacije 4-8 mm, zaščita spoja cevi z betonom, zasutje s tamponom ter nabijanje v slojih 20 cm, polaganje PVC opozorilnega traku,  polaganje FeZn 25x4 mm L= 2x25m vključno s sponkami, nakladanje in odvoz odvečnega materiala k pooblaščenemu zbiralcu, vključno z ureditvijo evidenčnih listov in plačilom takse, čiščenje terena. Postavka vključuje dobavo in vgradnjo materiala.</t>
  </si>
  <si>
    <t>Dobava in polaganje 2x mikro cevi 18/14 v že izkopan jarek</t>
  </si>
  <si>
    <t xml:space="preserve">Izdelava kabelskega jaška iz BC fi60cm, z LŽ lahkim pokrovom 80/80 nosilnosti 125kN, izkop v III-IV. ktg., zasutje s tamponom ter nabijanje v slojih 20cm, čiščenje terena  ter nakladanje in odvoz odvečnega materiala k pooblaščenemu prevzemniku, vključno s plačilom oddaje. Postavka vključuje dobavo in montažo opaža, armature, betona.  </t>
  </si>
  <si>
    <t>Pritrditev kabla po obstoječem betonskem drogu, z izvedbo zaščite do višine 3m, vključno z pritrdilnim materialom</t>
  </si>
  <si>
    <t>Izdelava kabelskih končnikov in priključevanje kabla E-AY2Y-J 4x70 SM+1,5 RE v kablelski omari in na drogu</t>
  </si>
  <si>
    <t>Priklop v obstoječo omarico z dobavo in montažo varovalnega elementa, stikala, odštevalnega števca  v obstoječo elektro omarico, izvedba priključka ter dobava in montaža vseh pripadajočih elementov in kablov, glede na zahteve lastnika in upravitelja</t>
  </si>
  <si>
    <t>Dobava in položitev plastičnega opozorilnega traku "Pozor električni kabel"</t>
  </si>
  <si>
    <t xml:space="preserve">Zakoličba obstoječih podzemnih komunalnih vodov in sodelovanje nadzornih organov lastnikov vodov pri izvajanju del. Obračun po dejanskih stroških </t>
  </si>
  <si>
    <t>Stroški prevoza gradbenega materiala in strojev</t>
  </si>
  <si>
    <t>Dobava in položitev plastičnega opozorilnega traku "Pozor TK kabel"</t>
  </si>
  <si>
    <t>Izkop jarka za potrebe  2xMC 18/14 cevne kabelske kanalizacije v III./IV ktg, polaganje cevi, zasip cevi s peskom granulacije 4-8 mm, zaščita spoja cevi z betonom, zasutje s tamponom ter nabijanje v slojih 20 cm, polaganje PVC opozorilnega traku,  nakladanje in odvoz odvečnega materiala k pooblaščenemu zbiralcu, vključno z ureditvijo evidenčnih listov in plačilom takse, čiščenje terena. Postavka vključuje dobavo in vgradnjo materiala.</t>
  </si>
  <si>
    <t>Vpihovanje ali uvlačenje optičnega kabla v obstoječo cev</t>
  </si>
  <si>
    <t>URA</t>
  </si>
  <si>
    <t>Izdelava Projekta izvedenih del - PID</t>
  </si>
  <si>
    <t>Dobava in polaganje kabla:
NAYY-J 4x35mm2, uvlečen v zaščitno cev SF 125mm.</t>
  </si>
  <si>
    <t>ELEKTROMONTAŽNA DELA</t>
  </si>
  <si>
    <t>Izvedba vrtanja državne ceste z cevjo 2xPE50mm z izkopom vstopne in izstopne jame, na  globini minimalno 120cm pod vozuiščem</t>
  </si>
  <si>
    <t>Izkop jarka za potrebe 1x 125mm (SF/PVC) cevne kabelske kanalizacije v III./IV ktg, polaganje cevi, zasip cevi s peskom granulacije 4-8 mm, zaščita spoja cevi z betonom, zasutje s tamponom ter nabijanje v slojih 20 cm, polaganje PVC opozorilnega traku,  polaganje FeZn 25x4 mm L= 2x25m vključno s sponkami, nakladanje in odvoz odvečnega materiala k pooblaščenemu zbiralcu, vključno z ureditvijo evidenčnih listov in plačilom takse, čiščenje terena. Postavka vključuje dobavo in vgradnjo materiala.</t>
  </si>
  <si>
    <t>Izkop jarka za potrebe 1x 125mm (SF/PVC) in 2xMC18/14cevne kabelske kanalizacije v III./IV ktg, polaganje cevi, zasip cevi s peskom granulacije 4-8 mm, zaščita spoja cevi z betonom, zasutje s tamponom ter nabijanje v slojih 20 cm, polaganje PVC opozorilnega traku,  polaganje FeZn 25x4 mm L= 2x25m vključno s sponkami, nakladanje in odvoz odvečnega materiala k pooblaščenemu zbiralcu, vključno z ureditvijo evidenčnih listov in plačilom takse, čiščenje terena. Postavka vključuje dobavo in vgradnjo materiala.</t>
  </si>
  <si>
    <t>Strojno rezanje asfalta ali betona vseh debelin,odstranjevanje in odvoz asfalta in betona na začasno in trajno odlagališče vključno s stroški odlaganja na ustreznem odlagališču s predajo evidenčnih listov upravljavca deponije (Obračun v raščenem stanju ob upoštevanju povečanja volumna), planiranje in utrjevanje podlage z dosipom (grobo in fino) do 3 cm, z dobavo peska 0-8 mm, ročni ali strojni pobrizg z bitumensko emulzijo, dobava in vgrajevanje asfalta na pripravljeno podlago v globini 10cm, zalivanje stikov med novim in obstoječim asfaltom z trajnoelastično zalivno maso</t>
  </si>
  <si>
    <t>Podbijane oz. podvrtavanje cestišča in uvlačenje ene  PE/PVC cevi premera do 110 mm</t>
  </si>
  <si>
    <t>Dobava in vgradnja sidra iz žične vrvi (pletenice) v zem. III do vključno V.ktg., nakladanje in odvoz viška materiala ter stroški začasne in končne deponije</t>
  </si>
  <si>
    <t>Montaža kovinskega ali plastičnega križa na drog z montažo rezerve optičnega kabla, z dobavo materiala.</t>
  </si>
  <si>
    <t xml:space="preserve">Izdelava kabelskega jaška iz BC fi 100cm, z LŽ lahkim pokrovom 80/80 nosilnosti 125kN, izkop v III-IV. ktg., zasutje s tamponom ter nabijanje v slojih 20cm, čiščenje terena  ter nakladanje in odvoz odvečnega materiala k pooblaščenemu prevzemniku, vključno s plačilom oddaje. Postavka vključuje dobavo in montažo opaža, armature, betona.  </t>
  </si>
  <si>
    <t>Izdelava kabelskih končnikov in priključevanje kabla E-AY2Y-J 4x70 SM+1,5 RE, v kabelski omari in na drogu</t>
  </si>
  <si>
    <t>TEHNIČNA DOKUMENTACIJA, OSTALO</t>
  </si>
  <si>
    <t>C.</t>
  </si>
  <si>
    <t>D.</t>
  </si>
  <si>
    <t>E.</t>
  </si>
  <si>
    <t xml:space="preserve">A. </t>
  </si>
  <si>
    <t xml:space="preserve"> ELEKTROMONTAŽNA DELA</t>
  </si>
  <si>
    <t>Dobava in montaža SKS 70mm2 po obstoječi nadzemni liniji, z montažo nosilcev, vključno z prehodom na drog ter z droga ter zaščito kabla ob do višine 3m z Rf polžlebom (2x).</t>
  </si>
  <si>
    <t>Izdelava kabelskih končnikov in priključevanje kabla E-AY2Y-J 4x70 SM+1,5 RE v kabelski omari in na drogu</t>
  </si>
  <si>
    <t>Izdelava kabelskih končnikov in priključevanje kabla E-AY2Y-J 4x70 SM+1,5 RE in  SKS 70mm2 , v kabelski omari in na drogu</t>
  </si>
  <si>
    <t>Izdelava kabelskih končnikov in priključevanje kabla E-AY2Y-J 4x70 SM+1,5 RE in SKS 70mm2, v kabelski omari in na drogu</t>
  </si>
  <si>
    <t>Izdelava kabelskih končnikov in priključevanje kabla E-AY2Y-J 4x70 SM+1,5 RE, v kabelskih omarah</t>
  </si>
  <si>
    <t>Montaža samonosilnega optičnega kabla po obstoječi nadzemni liniji, z dobavo in montažo nosilcev - do kapacitete vključno 36 vlaken, vključno z prehodom na drog ter z droga ter zaščito kabla ob do višine 3m z Rf polžlebom (2x).</t>
  </si>
  <si>
    <t>Montaža samonosilnega optičnega kabla po obstoječi nadzemni liniji, z dobavo in montažo nosilcev - do kapacitete vključno 36 vlaken, vključno z prehodom na drog ter z droga.</t>
  </si>
  <si>
    <t>Dobava in samo polaganje 2x mikro cevi 18/14 v že izkopan jarek</t>
  </si>
  <si>
    <t>Dobava in postavitev enojnega droga do I/8 m v  zemljišču III. do vključno V.ktg., nakladanje in odvoz viška materiala na končno deponijo.</t>
  </si>
  <si>
    <t>Dobava in postavitev opore do I/8 m na I drog v zemljišču III. do vključno V.ktg., nakladanje in odvoz viška materiala na končno deponijo.</t>
  </si>
  <si>
    <t>Oprema bazne postaje</t>
  </si>
  <si>
    <t>Dobava in postavitev omare z podstavkom IP55 (kot npr Schrack KCOX208060) in naslednjo vgrajeno opremo:
Sistem za prezračevanje in ogrevanje
Napajalni sistem 230V AC/48V DC, 
Akumulatorska baterija 450 Ah
48 portni optični delilnik  ETSI/19''/1U
Optični kabli za notranje povezave dolžine 2 m s konektorji (po specifikaciji dobavitelja opreme)
Sistem kontrole dostopa
Nadzorni sistem z HD video in IR nadzornimi kamerami 
Polica za postavitev kompleta baterij UPS (3x)
Nadometna LED svetilka
Možnost dodatne vgradnje modula za hlajenje zunanje omarice.
Sestava in vezava</t>
  </si>
  <si>
    <t>Zunanja omarica IP55 z razdelilnikom R-BP 1000x600x320  ali podobno z pripadajočim podstavkom z naslednjo vgrajeno opremo:
Glavno izbirno stikalo 1 - 0 - 2
Nadometni 3p vtikač za priklop agregata,
skupaj z spojnim in pritrdilnim materialom
Nadometna LED svetilka
Odvodnik prenapetosti 
Zaščitni kanali, pregrade,ožičenje, drobni material 
Instal. odklopniki po specifikaciji opreme
Varovalni element
Vrstne  sponke PE, L, N; po specifikaciji opreme
Vtičnica za montažo na DIN letev 230 V 
Namestitev oznak na elemente Ro in RO 
Uvodnice, po specifikaciji opreme
Sestava in vezava</t>
  </si>
  <si>
    <t>Dobava in montaža optičnih in napajalnih kablov od omarice BP do radijskih glav na vrhu stolpa 
8x optični kabel l=14m, 
4 x napajalni kabel l=14m
Montaža in pritrditev kablov na konstrukcijo, zaključitve kablov z konektorji in ozemljitev na zbiralko GIP. Označevanje kablov z vodoodpornimi oznakami</t>
  </si>
  <si>
    <t>Označevanje tokokrogov vseh elementov električnih inštalacij, označevanje kablov z napisnimi ploščicami, priprava podatkov za izdelavo PID načrta električnih inštalacij in posredovanje projektantu</t>
  </si>
  <si>
    <t>Dobava in montaža ozemljitvene zbiralke  v omari</t>
  </si>
  <si>
    <t>Dobava in montaža ozemljitvene zbiralke na stolpu</t>
  </si>
  <si>
    <t>Meritve strelovodne napeljave z izdajo poročila in merilnih protokolov</t>
  </si>
  <si>
    <t>Drobni in montažni material</t>
  </si>
  <si>
    <t>Transportni in manipulativni stroški</t>
  </si>
  <si>
    <t>Nepredvidena dela z vpisom v gradbeni dnevnik 5%</t>
  </si>
  <si>
    <t xml:space="preserve">Dobava in vgradnja kabelske glave RRU na stolp z ustreznim pritrdilnim materialom in nosilci </t>
  </si>
  <si>
    <t xml:space="preserve">Dobava, montaža in usmerjanje anten  vključno z ustreznim pritrdilnim materialom in nosilci </t>
  </si>
  <si>
    <t>Dobava in montaža antenskih kablov med RRU enotami in antenami po spcifikaciji dobavitelja opreme z pritrdilnim materialom</t>
  </si>
  <si>
    <t>Dobava in montaža prostostoječe priključno-merilne omarice po zahtevah distribucije, ki vsebuje:
- omarica iz poliestra, ojačanega s steklenimi vlakni IP55 1000x600x320, z pripadajočim podstavkom
-enofazni števec električne energije, po zahtevah distribucije;
- NV varovalčni ločilnik;
- tarifna varovalka;
- priključne sponke;</t>
  </si>
  <si>
    <t>Izdelava tlačnega preskusa 3 bar na vseh prostih mikroceveh (tistih, v katere ni vpihnjen kabel)</t>
  </si>
  <si>
    <t>Izvedba ozemljitev bazne postaje:
Temeljsko ozemljilo iz valjanca Fe Zn25x4mm, L= 40m, križne sponke, sponke KON09 (Herni)
Obročno ozemljilo iz valjanca Fe Zn25x4mm, L=60m, križne sponke
Tračno ozemljilo iz  valjanca Fe Zn25x4mm, L=4x30m + 25m ob elektro priključku, križne sponke
Palično ozemljilo:ozemljitvene sonde, l=2m, d=50mm, 17kom
Ozemljitveni kabel , povezava GIP na stolpu - temeljsko ozemljilo, H05V-K 1x35mm 14m
Izvedba stika ozemljitvenega valjanca na kovinski steber zaščitne ograje, komplet s kontaktno vijačno spojko(merilni spoj) 11 KOS
Izvedba stika ozemljitvenega valjanca na kovinsko konstrukcijo antenskega stolpa, komplet s kontaktnospojko (merilni spoj) 3 KOS
Izvedba stika ozemljitvenega valjanca na kovinsko konstrukcijo lestve, komplet s kontaktno spojko (merilni spoj) 1 KOS
Izvedba stika ozemljitvenega kabla med GIP na stolpu in temeljskim ozemljilom, komplet s kontaktno spojko (merilni spoj) 1 KOS
Izkop jarka globine do 70cm, širine 50cm na dnu jarka,za polaganje ozemljitvenih krakov, zasutje, planiranje in povrnitev v prvotno stanje, komplet s prevozom gradbenega stroja L=185m
Izkop jame za palično ozemljilo globine do 200cm, širine 50cm na dnu jame,za polaganje ozemljitvenih sond, zasutje, planiranje in povrnitev v prvotno stanje, komplet s prevozom gradbenega stroja KOM 17
Dobava in nasutje glinenega ovoja ozemljitvenih krakov in sond; rjava meljno peščena glina; ML–CL (ilovica) L=270m
Dobava in vgradnja geotekstilne folije za izvedbo ločilnega sloja okoli glinenega nasutja L=270m</t>
  </si>
  <si>
    <t>Izvedba ozemljitev bazne postaje:
Temeljsko ozemljilo iz valjanca Fe Zn25x4mm, L= 40m, križne sponke, sponke KON09 (Herni)
Obročno ozemljilo iz valjanca Fe Zn25x4mm, L=60m, križne sponke
Tračno ozemljilo iz  valjanca Fe Zn25x4mm, L=4x 30m + 25m ob elektro priključku, križne sponke
Palično ozemljilo:ozemljitvene sonde, l=2m, d=50mm, 8kom
Ozemljitveni kabel , povezava GIP na stolpu - temeljsko ozemljilo, H05V-K 1x35mm 14m
Izvedba stika ozemljitvenega valjanca na kovinski steber zaščitne ograje, komplet s kontaktno vijačno spojko(merilni spoj) 11 KOS
Izvedba stika ozemljitvenega valjanca na kovinsko konstrukcijo antenskega stolpa, komplet s kontaktnospojko (merilni spoj) 3 KOS
Izvedba stika ozemljitvenega valjanca na kovinsko konstrukcijo lestve, komplet s kontaktno spojko (merilni spoj) 1 KOS
Izvedba stika ozemljitvenega kabla med GIP na stolpu in temeljskim ozemljilom, komplet s kontaktno spojko (merilni spoj) 1 KOS
Izkop jarka globine do 70cm, širine 50cm na dnu jarka,za polaganje ozemljitvenih krakov, zasutje, planiranje in povrnitev v prvotno stanje, komplet s prevozom gradbenega stroja L=155m
Izkop jame za palično ozemljilo globine do 200cm, širine 50cm na dnu jame,za polaganje ozemljitvenih sond, zasutje, planiranje in povrnitev v prvotno stanje, komplet s prevozom gradbenega stroja KOM 8
Dobava in nasutje glinenega ovoja ozemljitvenih krakov in sond; rjava meljno peščena glina; ML–CL (ilovica) L=190m
Dobava in vgradnja geotekstilne folije za izvedbo ločilnega sloja okoli glinenega nasutja L=190m</t>
  </si>
  <si>
    <t>Izvedba ozemljitev bazne postaje:
Temeljsko ozemljilo iz valjanca Fe Zn25x4mm, L= 40m, križne sponke, sponke KON09 (Herni)
Obročno ozemljilo iz valjanca Fe Zn25x4mm, L=60m, križne sponke
Tračno ozemljilo iz  valjanca Fe Zn25x4mm, L=4x 30m + 2x25m ob elektro priključku in PMO, križne sponke
Palično ozemljilo:ozemljitvene sonde, l=2m, d=50mm, 9kom
Ozemljitveni kabel , povezava GIP na stolpu - temeljsko ozemljilo, H05V-K 1x35mm L=14m
Izvedba stika ozemljitvenega valjanca na kovinski steber zaščitne ograje, komplet s kontaktno vijačno spojko(merilni spoj) 11 KOS
Izvedba stika ozemljitvenega valjanca na kovinsko konstrukcijo antenskega stolpa, komplet s kontaktnospojko (merilni spoj) 3 KOS
Izvedba stika ozemljitvenega valjanca na kovinsko konstrukcijo lestve, komplet s kontaktno spojko (merilni spoj) 1 KOS
Izvedba stika ozemljitvenega kabla med GIP na stolpu in temeljskim ozemljilom, komplet s kontaktno spojko (merilni spoj) 1 KOS
Izkop jarka globine do 70cm, širine 50cm na dnu jarka,za polaganje ozemljitvenih krakov, zasutje, planiranje in povrnitev v prvotno stanje, komplet s prevozom gradbenega stroja L=155m
Izkop jame za palično ozemljilo globine do 200cm, širine 50cm na dnu jame,za polaganje ozemljitvenih sond, zasutje, planiranje in povrnitev v prvotno stanje, komplet s prevozom gradbenega stroja KOM 9
Dobava in nasutje glinenega ovoja ozemljitvenih krakov in sond; rjava meljno peščena glina; ML–CL (ilovica) L=230m
Dobava in vgradnja geotekstilne folije za izvedbo ločilnega sloja okoli glinenega nasutja L=230m</t>
  </si>
  <si>
    <t>Izvedba ozemljitev bazne postaje:
Temeljsko ozemljilo iz valjanca Fe Zn25x4mm, L= 40m, križne sponke, sponke KON09 (Herni)
Obročno ozemljilo iz valjanca Fe Zn25x4mm, L=60m, križne sponke
Tračno ozemljilo iz  valjanca Fe Zn25x4mm, L=4x 30m + 2x25m ob elektro priključku in PMO, križne sponke
Palično ozemljilo:ozemljitvene sonde, l=2m, d=50mm, 10kom
Ozemljitveni kabel , povezava GIP na stolpu - temeljsko ozemljilo, H05V-K 1x35mm L=14m
Izvedba stika ozemljitvenega valjanca na kovinski steber zaščitne ograje, komplet s kontaktno vijačno spojko(merilni spoj) 11 KOS
Izvedba stika ozemljitvenega valjanca na kovinsko konstrukcijo antenskega stolpa, komplet s kontaktnospojko (merilni spoj) 3 KOS
Izvedba stika ozemljitvenega valjanca na kovinsko konstrukcijo lestve, komplet s kontaktno spojko (merilni spoj) 1 KOS
Izvedba stika ozemljitvenega kabla med GIP na stolpu in temeljskim ozemljilom, komplet s kontaktno spojko (merilni spoj) 1 KOS
Izkop jarka globine do 70cm, širine 50cm na dnu jarka,za polaganje ozemljitvenih krakov, zasutje, planiranje in povrnitev v prvotno stanje, komplet s prevozom gradbenega stroja L=155m
Izkop jame za palično ozemljilo globine do 200cm, širine 50cm na dnu jame,za polaganje ozemljitvenih sond, zasutje, planiranje in povrnitev v prvotno stanje, komplet s prevozom gradbenega stroja KOM  10
Dobava in nasutje glinenega ovoja ozemljitvenih krakov in sond; rjava meljno peščena glina; ML–CL (ilovica) L=220m
Dobava in vgradnja geotekstilne folije za izvedbo ločilnega sloja okoli glinenega nasutja L=220m</t>
  </si>
  <si>
    <t xml:space="preserve">Izvedba ozemljitev bazne postaje:
Temeljsko ozemljilo iz valjanca Fe Zn25x4mm, L= 40m, križne sponke, sponke KON09 (Herni)
Obročno ozemljilo iz valjanca Fe Zn25x4mm, L=60m, križne sponke
Tračno ozemljilo iz  valjanca Fe Zn25x4mm, L=4x 30m + 2x25m ob elektro priključku in PMO, križne sponke
Palično ozemljilo:ozemljitvene sonde, l=2m, d=50mm, 16kom
Ozemljitveni kabel , povezava GIP na stolpu - temeljsko ozemljilo, H05V-K 1x35mm L=14m
Izvedba stika ozemljitvenega valjanca na kovinski steber zaščitne ograje, komplet s kontaktno vijačno spojko(merilni spoj) 11 KOS
Izvedba stika ozemljitvenega valjanca na kovinsko konstrukcijo antenskega stolpa, komplet s kontaktnospojko (merilni spoj) 3 KOS
Izvedba stika ozemljitvenega valjanca na kovinsko konstrukcijo lestve, komplet s kontaktno spojko (merilni spoj) 1 KOS
Izvedba stika ozemljitvenega kabla med GIP na stolpu in temeljskim ozemljilom, komplet s kontaktno spojko (merilni spoj) 1 KOS
Izkop jarka globine do 70cm, širine 50cm na dnu jarka,za polaganje ozemljitvenih krakov, zasutje, planiranje in povrnitev v prvotno stanje, komplet s prevozom gradbenega stroja L=175m
Izkop jame za palično ozemljilo globine do 200cm, širine 50cm na dnu jame,za polaganje ozemljitvenih sond, zasutje, planiranje in povrnitev v prvotno stanje, komplet s prevozom gradbenega stroja KOM 16
Dobava in nasutje glinenega ovoja ozemljitvenih krakov in sond; rjava meljno peščena glina; ML–CL (ilovica) L=270m
Dobava in vgradnja geotekstilne folije za izvedbo ločilnega sloja okoli glinenega nasutja L=270m
</t>
  </si>
  <si>
    <t xml:space="preserve">Izvedba ozemljitev bazne postaje:
Temeljsko ozemljilo iz valjanca Fe Zn25x4mm, L= 40m, križne sponke, sponke KON09 (Herni)
Obročno ozemljilo iz valjanca Fe Zn25x4mm, L=60m, križne sponke
Tračno ozemljilo iz  valjanca Fe Zn25x4mm, L=4x 30m + 25m ob elektro priključku, križne sponke
Palično ozemljilo:ozemljitvene sonde, l=2m, d=50mm, 6kom
Ozemljitveni kabel , povezava GIP na stolpu - temeljsko ozemljilo, H05V-K 1x35mm 14m
Izvedba stika ozemljitvenega valjanca na kovinski steber zaščitne ograje, komplet s kontaktno vijačno spojko(merilni spoj) 11 KOS
Izvedba stika ozemljitvenega valjanca na kovinsko konstrukcijo antenskega stolpa, komplet s kontaktnospojko (merilni spoj) 3 KOS
Izvedba stika ozemljitvenega valjanca na kovinsko konstrukcijo lestve, komplet s kontaktno spojko (merilni spoj) 1 KOS
Izvedba stika ozemljitvenega kabla med GIP na stolpu in temeljskim ozemljilom, komplet s kontaktno spojko (merilni spoj) 1 KOS
Izkop jarka globine do 70cm, širine 50cm na dnu jarka,za polaganje ozemljitvenih krakov, zasutje, planiranje in povrnitev v prvotno stanje, komplet s prevozom gradbenega stroja L=155m
Izkop jame za palično ozemljilo globine do 200cm, širine 50cm na dnu jame,za polaganje ozemljitvenih sond, zasutje, planiranje in povrnitev v prvotno stanje, komplet s prevozom gradbenega stroja KOM 6
Dobava in nasutje glinenega ovoja ozemljitvenih krakov in sond; rjava meljno peščena glina; ML–CL (ilovica) L=200m
Dobava in vgradnja geotekstilne folije za izvedbo ločilnega sloja okoli glinenega nasutja L=200m
</t>
  </si>
  <si>
    <t xml:space="preserve">Izvedba ozemljitev bazne postaje:
Temeljsko ozemljilo iz valjanca Fe Zn25x4mm, L= 40m, križne sponke, sponke KON09 (Herni)
Obročno ozemljilo iz valjanca Fe Zn25x4mm, L=60m, križne sponke
Tračno ozemljilo iz  valjanca Fe Zn25x4mm, L=4x 30m + 25m ob elektro priključku, križne sponke
Palično ozemljilo:ozemljitvene sonde, l=2m, d=50mm, 8kom
Ozemljitveni kabel , povezava GIP na stolpu - temeljsko ozemljilo, H05V-K 1x35mm 14m
Izvedba stika ozemljitvenega valjanca na kovinski steber zaščitne ograje, komplet s kontaktno vijačno spojko(merilni spoj) 11 KOS
Izvedba stika ozemljitvenega valjanca na kovinsko konstrukcijo antenskega stolpa, komplet s kontaktnospojko (merilni spoj) 3 KOS
Izvedba stika ozemljitvenega valjanca na kovinsko konstrukcijo lestve, komplet s kontaktno spojko (merilni spoj) 1 KOS
Izvedba stika ozemljitvenega kabla med GIP na stolpu in temeljskim ozemljilom, komplet s kontaktno spojko (merilni spoj) 1 KOS
Izkop jarka globine do 70cm, širine 50cm na dnu jarka,za polaganje ozemljitvenih krakov, zasutje, planiranje in povrnitev v prvotno stanje, komplet s prevozom gradbenega stroja L=155m
Izkop jame za palično ozemljilo globine do 200cm, širine 50cm na dnu jame,za polaganje ozemljitvenih sond, zasutje, planiranje in povrnitev v prvotno stanje, komplet s prevozom gradbenega stroja KOM 8
Dobava in nasutje glinenega ovoja ozemljitvenih krakov in sond; rjava meljno peščena glina; ML–CL (ilovica) L=200m
Dobava in vgradnja geotekstilne folije za izvedbo ločilnega sloja okoli glinenega nasutja L=200m
</t>
  </si>
  <si>
    <t xml:space="preserve">Izvedba ozemljitev bazne postaje:
Temeljsko ozemljilo iz valjanca Fe Zn25x4mm, L= 40m, križne sponke, sponke KON09 (Herni)
Obročno ozemljilo iz valjanca Fe Zn25x4mm, L=60m, križne sponke
Tračno ozemljilo iz  valjanca Fe Zn25x4mm, L=4x 30m + 25m ob elektro priključku, križne sponke
Palično ozemljilo:ozemljitvene sonde, l=2m, d=50mm, 20kom
Ozemljitveni kabel , povezava GIP na stolpu - temeljsko ozemljilo, H05V-K 1x35mm 14m
Izvedba stika ozemljitvenega valjanca na kovinski steber zaščitne ograje, komplet s kontaktno vijačno spojko(merilni spoj) 11 KOS
Izvedba stika ozemljitvenega valjanca na kovinsko konstrukcijo antenskega stolpa, komplet s kontaktnospojko (merilni spoj) 3 KOS
Izvedba stika ozemljitvenega valjanca na kovinsko konstrukcijo lestve, komplet s kontaktno spojko (merilni spoj) 1 KOS
Izvedba stika ozemljitvenega kabla med GIP na stolpu in temeljskim ozemljilom, komplet s kontaktno spojko (merilni spoj) 1 KOS
Izkop jarka globine do 70cm, širine 50cm na dnu jarka,za polaganje ozemljitvenih krakov, zasutje, planiranje in povrnitev v prvotno stanje, komplet s prevozom gradbenega stroja L=200m
Izkop jame za palično ozemljilo globine do 200cm, širine 50cm na dnu jame,za polaganje ozemljitvenih sond, zasutje, planiranje in povrnitev v prvotno stanje, komplet s prevozom gradbenega stroja KOM 20
Dobava in nasutje glinenega ovoja ozemljitvenih krakov in sond; rjava meljno peščena glina; ML–CL (ilovica) L=280m
Dobava in vgradnja geotekstilne folije za izvedbo ločilnega sloja okoli glinenega nasutja L=280m
</t>
  </si>
  <si>
    <t xml:space="preserve">Izvedba ozemljitev bazne postaje:
Temeljsko ozemljilo iz valjanca Fe Zn25x4mm, L= 40m, križne sponke, sponke KON09 (Herni)
Obročno ozemljilo iz valjanca Fe Zn25x4mm, L=60m, križne sponke
Tračno ozemljilo iz  valjanca Fe Zn25x4mm, L=4x 30m + 25m ob elektro priključku, križne sponke
Palično ozemljilo:ozemljitvene sonde, l=2m, d=50mm, 10kom
Ozemljitveni kabel , povezava GIP na stolpu - temeljsko ozemljilo, H05V-K 1x35mm 14m
Izvedba stika ozemljitvenega valjanca na kovinski steber zaščitne ograje, komplet s kontaktno vijačno spojko(merilni spoj) 11 KOS
Izvedba stika ozemljitvenega valjanca na kovinsko konstrukcijo antenskega stolpa, komplet s kontaktnospojko (merilni spoj) 3 KOS
Izvedba stika ozemljitvenega valjanca na kovinsko konstrukcijo lestve, komplet s kontaktno spojko (merilni spoj) 1 KOS
Izvedba stika ozemljitvenega kabla med GIP na stolpu in temeljskim ozemljilom, komplet s kontaktno spojko (merilni spoj) 1 KOS
Izkop jarka globine do 70cm, širine 50cm na dnu jarka,za polaganje ozemljitvenih krakov, zasutje, planiranje in povrnitev v prvotno stanje, komplet s prevozom gradbenega stroja L=155m
Izkop jame za palično ozemljilo globine do 200cm, širine 50cm na dnu jame,za polaganje ozemljitvenih sond, zasutje, planiranje in povrnitev v prvotno stanje, komplet s prevozom gradbenega stroja KOM 10
Dobava in nasutje glinenega ovoja ozemljitvenih krakov in sond; rjava meljno peščena glina; ML–CL (ilovica) L=210m
Dobava in vgradnja geotekstilne folije za izvedbo ločilnega sloja okoli glinenega nasutja L=210m
</t>
  </si>
  <si>
    <t>komplet</t>
  </si>
  <si>
    <t>kompl.</t>
  </si>
  <si>
    <t>Nepredvideno</t>
  </si>
  <si>
    <t>4.1</t>
  </si>
  <si>
    <t>Nepredvideno 5%</t>
  </si>
  <si>
    <t>4.</t>
  </si>
  <si>
    <t>Izdaja poročila o montaži jeklene nosilne konstrukcije, SIST EN 1090-2, EXC2</t>
  </si>
  <si>
    <t>3.2</t>
  </si>
  <si>
    <t>Izdaja izjave CE za izdelavo nosilne jeklene konstrukcije, SIST EN 1090-2, EXC2</t>
  </si>
  <si>
    <t>3.1</t>
  </si>
  <si>
    <t>Ostala dela</t>
  </si>
  <si>
    <t>Podlivanje stebrov stolpa z namensko maso debeline 50mm, poraba 12,5litrov na nogo</t>
  </si>
  <si>
    <t>2.5</t>
  </si>
  <si>
    <t>kos</t>
  </si>
  <si>
    <t>Dobava in montaža varnostne luči na vrhu stolpa</t>
  </si>
  <si>
    <t>2.4</t>
  </si>
  <si>
    <t>Dobava in montaža fiksnega varovalnega sistema Söll</t>
  </si>
  <si>
    <t>2.3</t>
  </si>
  <si>
    <t>kg</t>
  </si>
  <si>
    <t>Montaža konstrukcije</t>
  </si>
  <si>
    <t>2.2</t>
  </si>
  <si>
    <t>Namestitev in pritrditev sider v opaž, armaturo in šablono, ter fiksiranje šablone na opaž</t>
  </si>
  <si>
    <t>ure</t>
  </si>
  <si>
    <t>Avtodvigalo</t>
  </si>
  <si>
    <t>2.1</t>
  </si>
  <si>
    <t>Montaža jeklene konstrukcije</t>
  </si>
  <si>
    <t>Površinska zaščita, vroče cinkanje</t>
  </si>
  <si>
    <t>1.9</t>
  </si>
  <si>
    <t>Ostali konstrukcijski elementi</t>
  </si>
  <si>
    <t>1.8</t>
  </si>
  <si>
    <t>Nosilec linka</t>
  </si>
  <si>
    <t>1.7</t>
  </si>
  <si>
    <t>Nosilec Luči</t>
  </si>
  <si>
    <t>1.6</t>
  </si>
  <si>
    <t>Strelovod</t>
  </si>
  <si>
    <t>1.5</t>
  </si>
  <si>
    <t>Konzola za anteno</t>
  </si>
  <si>
    <t>1.4</t>
  </si>
  <si>
    <t>Segment 3</t>
  </si>
  <si>
    <t>1.3</t>
  </si>
  <si>
    <t>Segment 1</t>
  </si>
  <si>
    <t>1.2</t>
  </si>
  <si>
    <t>Sidranje</t>
  </si>
  <si>
    <t>1.1</t>
  </si>
  <si>
    <t>Izdelava jeklene konstrukcije stolpa, vroče cinkano</t>
  </si>
  <si>
    <t>Cena na EM</t>
  </si>
  <si>
    <t>Skupaj</t>
  </si>
  <si>
    <t>Stolp 10m</t>
  </si>
  <si>
    <t>02 BP Knežak</t>
  </si>
  <si>
    <t>03 Kilovče</t>
  </si>
  <si>
    <t>04 Jelšane</t>
  </si>
  <si>
    <t>05 Gornji Zemon</t>
  </si>
  <si>
    <t>06 Kamnolom</t>
  </si>
  <si>
    <t>07 Dobropolje</t>
  </si>
  <si>
    <t>08 Pregarje 2</t>
  </si>
  <si>
    <t>09 Starod</t>
  </si>
  <si>
    <t>10 Plama</t>
  </si>
  <si>
    <t>11 Podtabor</t>
  </si>
  <si>
    <t>12 Prem</t>
  </si>
  <si>
    <t>13 Tominje</t>
  </si>
  <si>
    <t>14 Podgraje</t>
  </si>
  <si>
    <t>15 Velika Bukovica 2</t>
  </si>
  <si>
    <t>VSE SKUPAJ</t>
  </si>
  <si>
    <t>Postavke 2, 3 in 4 v Pod-sklopu "Oprema bazne postaje" niso predmet te ponudbe (so dobavljene v Sklopu 3)</t>
  </si>
  <si>
    <t>ni predmet ponudbe tega sklopa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</si>
</sst>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0"/>
      <color indexed="8"/>
      <name val="Arial"/>
      <family val="2"/>
      <charset val="238"/>
    </font>
    <font>
      <sz val="10"/>
      <name val="Aptos Narrow"/>
      <family val="2"/>
      <charset val="238"/>
      <scheme val="minor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1"/>
      <color rgb="FFFF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97">
    <xf numFmtId="0" fontId="0" fillId="0" borderId="0" xfId="0"/>
    <xf numFmtId="0" fontId="4" fillId="2" borderId="1" xfId="0" applyFont="1" applyFill="1" applyBorder="1" applyAlignment="1" applyProtection="1">
      <alignment vertical="center" wrapText="1"/>
      <protection locked="0"/>
    </xf>
    <xf numFmtId="0" fontId="0" fillId="0" borderId="0" xfId="0" applyAlignment="1">
      <alignment horizontal="justify" vertical="top"/>
    </xf>
    <xf numFmtId="1" fontId="6" fillId="0" borderId="0" xfId="0" applyNumberFormat="1" applyFont="1" applyAlignment="1">
      <alignment horizontal="justify" vertical="top" wrapText="1"/>
    </xf>
    <xf numFmtId="0" fontId="6" fillId="0" borderId="0" xfId="1" applyFont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Alignment="1">
      <alignment horizontal="justify" vertical="top"/>
    </xf>
    <xf numFmtId="0" fontId="7" fillId="0" borderId="1" xfId="0" applyFont="1" applyBorder="1" applyAlignment="1">
      <alignment horizontal="justify" vertical="top"/>
    </xf>
    <xf numFmtId="0" fontId="7" fillId="0" borderId="0" xfId="0" applyFont="1" applyAlignment="1">
      <alignment horizontal="justify" vertical="top"/>
    </xf>
    <xf numFmtId="4" fontId="5" fillId="0" borderId="0" xfId="0" applyNumberFormat="1" applyFont="1" applyAlignment="1">
      <alignment horizontal="justify" vertical="top"/>
    </xf>
    <xf numFmtId="0" fontId="5" fillId="0" borderId="1" xfId="0" applyFont="1" applyBorder="1" applyAlignment="1">
      <alignment horizontal="justify" vertical="top"/>
    </xf>
    <xf numFmtId="4" fontId="5" fillId="0" borderId="1" xfId="0" applyNumberFormat="1" applyFont="1" applyBorder="1" applyAlignment="1">
      <alignment horizontal="justify" vertical="top"/>
    </xf>
    <xf numFmtId="4" fontId="6" fillId="0" borderId="0" xfId="0" applyNumberFormat="1" applyFont="1" applyAlignment="1">
      <alignment horizontal="justify" vertical="top"/>
    </xf>
    <xf numFmtId="0" fontId="7" fillId="0" borderId="0" xfId="0" applyFont="1" applyAlignment="1">
      <alignment horizontal="justify" vertical="top" wrapText="1"/>
    </xf>
    <xf numFmtId="1" fontId="5" fillId="0" borderId="0" xfId="0" applyNumberFormat="1" applyFont="1" applyAlignment="1">
      <alignment horizontal="justify" vertical="top"/>
    </xf>
    <xf numFmtId="1" fontId="5" fillId="0" borderId="1" xfId="0" applyNumberFormat="1" applyFont="1" applyBorder="1" applyAlignment="1">
      <alignment horizontal="justify" vertical="top"/>
    </xf>
    <xf numFmtId="4" fontId="5" fillId="0" borderId="1" xfId="0" applyNumberFormat="1" applyFont="1" applyBorder="1" applyAlignment="1">
      <alignment horizontal="justify" vertical="top" wrapText="1"/>
    </xf>
    <xf numFmtId="0" fontId="5" fillId="0" borderId="1" xfId="1" applyFont="1" applyBorder="1" applyAlignment="1">
      <alignment horizontal="justify" vertical="top" wrapText="1"/>
    </xf>
    <xf numFmtId="1" fontId="5" fillId="0" borderId="1" xfId="0" applyNumberFormat="1" applyFont="1" applyBorder="1" applyAlignment="1">
      <alignment horizontal="justify" vertical="top" wrapText="1"/>
    </xf>
    <xf numFmtId="2" fontId="7" fillId="0" borderId="1" xfId="0" applyNumberFormat="1" applyFont="1" applyBorder="1" applyAlignment="1">
      <alignment horizontal="justify" vertical="top"/>
    </xf>
    <xf numFmtId="49" fontId="7" fillId="0" borderId="1" xfId="0" applyNumberFormat="1" applyFont="1" applyBorder="1" applyAlignment="1">
      <alignment horizontal="justify" vertical="top"/>
    </xf>
    <xf numFmtId="0" fontId="5" fillId="2" borderId="1" xfId="0" applyFont="1" applyFill="1" applyBorder="1" applyAlignment="1" applyProtection="1">
      <alignment horizontal="justify" vertical="top" wrapText="1"/>
      <protection locked="0"/>
    </xf>
    <xf numFmtId="0" fontId="5" fillId="2" borderId="0" xfId="0" applyFont="1" applyFill="1" applyAlignment="1" applyProtection="1">
      <alignment horizontal="justify" vertical="top" wrapText="1"/>
      <protection locked="0"/>
    </xf>
    <xf numFmtId="1" fontId="5" fillId="0" borderId="0" xfId="0" applyNumberFormat="1" applyFont="1" applyAlignment="1">
      <alignment horizontal="justify" vertical="top" wrapText="1"/>
    </xf>
    <xf numFmtId="1" fontId="6" fillId="3" borderId="1" xfId="0" applyNumberFormat="1" applyFont="1" applyFill="1" applyBorder="1" applyAlignment="1">
      <alignment horizontal="justify" vertical="top"/>
    </xf>
    <xf numFmtId="1" fontId="6" fillId="3" borderId="1" xfId="0" applyNumberFormat="1" applyFont="1" applyFill="1" applyBorder="1" applyAlignment="1">
      <alignment horizontal="justify" vertical="top" wrapText="1"/>
    </xf>
    <xf numFmtId="4" fontId="6" fillId="3" borderId="1" xfId="0" applyNumberFormat="1" applyFont="1" applyFill="1" applyBorder="1" applyAlignment="1">
      <alignment horizontal="justify" vertical="top"/>
    </xf>
    <xf numFmtId="4" fontId="5" fillId="0" borderId="2" xfId="0" applyNumberFormat="1" applyFont="1" applyBorder="1" applyAlignment="1">
      <alignment horizontal="justify" vertical="top"/>
    </xf>
    <xf numFmtId="0" fontId="5" fillId="0" borderId="2" xfId="0" applyFont="1" applyBorder="1" applyAlignment="1">
      <alignment horizontal="justify" vertical="top"/>
    </xf>
    <xf numFmtId="4" fontId="5" fillId="0" borderId="0" xfId="0" applyNumberFormat="1" applyFont="1" applyAlignment="1">
      <alignment horizontal="justify" vertical="top" wrapText="1"/>
    </xf>
    <xf numFmtId="4" fontId="6" fillId="3" borderId="2" xfId="0" applyNumberFormat="1" applyFont="1" applyFill="1" applyBorder="1" applyAlignment="1">
      <alignment horizontal="justify" vertical="top"/>
    </xf>
    <xf numFmtId="0" fontId="9" fillId="0" borderId="1" xfId="0" applyFont="1" applyBorder="1" applyAlignment="1">
      <alignment horizontal="justify" vertical="top" wrapText="1"/>
    </xf>
    <xf numFmtId="4" fontId="9" fillId="0" borderId="0" xfId="0" applyNumberFormat="1" applyFont="1" applyAlignment="1">
      <alignment horizontal="justify" vertical="top"/>
    </xf>
    <xf numFmtId="0" fontId="9" fillId="0" borderId="0" xfId="0" applyFont="1" applyAlignment="1">
      <alignment horizontal="justify" vertical="top"/>
    </xf>
    <xf numFmtId="1" fontId="9" fillId="0" borderId="0" xfId="0" applyNumberFormat="1" applyFont="1" applyAlignment="1">
      <alignment horizontal="justify" vertical="top"/>
    </xf>
    <xf numFmtId="1" fontId="8" fillId="0" borderId="0" xfId="0" applyNumberFormat="1" applyFont="1" applyAlignment="1">
      <alignment horizontal="justify" vertical="top" wrapText="1"/>
    </xf>
    <xf numFmtId="1" fontId="9" fillId="0" borderId="1" xfId="0" applyNumberFormat="1" applyFont="1" applyBorder="1" applyAlignment="1">
      <alignment horizontal="justify" vertical="top"/>
    </xf>
    <xf numFmtId="0" fontId="9" fillId="0" borderId="1" xfId="0" applyFont="1" applyBorder="1" applyAlignment="1">
      <alignment horizontal="justify" vertical="top"/>
    </xf>
    <xf numFmtId="0" fontId="9" fillId="0" borderId="0" xfId="0" applyFont="1" applyAlignment="1">
      <alignment horizontal="justify" vertical="top" wrapText="1"/>
    </xf>
    <xf numFmtId="4" fontId="9" fillId="0" borderId="1" xfId="0" applyNumberFormat="1" applyFont="1" applyBorder="1" applyAlignment="1">
      <alignment horizontal="justify" vertical="top"/>
    </xf>
    <xf numFmtId="0" fontId="9" fillId="2" borderId="1" xfId="0" applyFont="1" applyFill="1" applyBorder="1" applyAlignment="1" applyProtection="1">
      <alignment horizontal="justify" vertical="top" wrapText="1"/>
      <protection locked="0"/>
    </xf>
    <xf numFmtId="0" fontId="5" fillId="0" borderId="0" xfId="1" applyFont="1" applyAlignment="1">
      <alignment horizontal="justify" vertical="top" wrapText="1"/>
    </xf>
    <xf numFmtId="2" fontId="7" fillId="0" borderId="0" xfId="0" applyNumberFormat="1" applyFont="1" applyAlignment="1">
      <alignment horizontal="justify" vertical="top"/>
    </xf>
    <xf numFmtId="49" fontId="7" fillId="0" borderId="0" xfId="0" applyNumberFormat="1" applyFont="1" applyAlignment="1">
      <alignment horizontal="justify" vertical="top"/>
    </xf>
    <xf numFmtId="0" fontId="5" fillId="0" borderId="0" xfId="0" applyFont="1" applyAlignment="1" applyProtection="1">
      <alignment horizontal="justify" vertical="top" wrapText="1"/>
      <protection locked="0"/>
    </xf>
    <xf numFmtId="0" fontId="9" fillId="0" borderId="0" xfId="1" applyFont="1" applyAlignment="1">
      <alignment vertical="center" wrapText="1"/>
    </xf>
    <xf numFmtId="0" fontId="9" fillId="0" borderId="0" xfId="1" applyFont="1" applyAlignment="1">
      <alignment horizontal="justify" vertical="top" wrapText="1"/>
    </xf>
    <xf numFmtId="0" fontId="9" fillId="0" borderId="0" xfId="0" applyFont="1" applyAlignment="1" applyProtection="1">
      <alignment horizontal="justify" vertical="top" wrapText="1"/>
      <protection locked="0"/>
    </xf>
    <xf numFmtId="1" fontId="9" fillId="0" borderId="0" xfId="0" applyNumberFormat="1" applyFont="1" applyAlignment="1">
      <alignment horizontal="justify" vertical="top" wrapText="1"/>
    </xf>
    <xf numFmtId="1" fontId="5" fillId="0" borderId="3" xfId="0" applyNumberFormat="1" applyFont="1" applyBorder="1" applyAlignment="1">
      <alignment horizontal="justify" vertical="top"/>
    </xf>
    <xf numFmtId="1" fontId="5" fillId="0" borderId="3" xfId="0" applyNumberFormat="1" applyFont="1" applyBorder="1" applyAlignment="1">
      <alignment horizontal="justify" vertical="top" wrapText="1"/>
    </xf>
    <xf numFmtId="2" fontId="7" fillId="0" borderId="3" xfId="0" applyNumberFormat="1" applyFont="1" applyBorder="1" applyAlignment="1">
      <alignment horizontal="justify" vertical="top"/>
    </xf>
    <xf numFmtId="49" fontId="7" fillId="0" borderId="3" xfId="0" applyNumberFormat="1" applyFont="1" applyBorder="1" applyAlignment="1">
      <alignment horizontal="justify" vertical="top"/>
    </xf>
    <xf numFmtId="0" fontId="5" fillId="2" borderId="0" xfId="0" applyFont="1" applyFill="1" applyAlignment="1" applyProtection="1">
      <alignment vertical="center" wrapText="1"/>
      <protection locked="0"/>
    </xf>
    <xf numFmtId="0" fontId="5" fillId="0" borderId="1" xfId="1" applyFont="1" applyBorder="1" applyAlignment="1">
      <alignment vertical="center" wrapText="1"/>
    </xf>
    <xf numFmtId="0" fontId="7" fillId="0" borderId="1" xfId="0" applyFont="1" applyBorder="1" applyAlignment="1">
      <alignment horizontal="justify" vertical="top" wrapText="1"/>
    </xf>
    <xf numFmtId="0" fontId="1" fillId="0" borderId="0" xfId="2"/>
    <xf numFmtId="0" fontId="1" fillId="0" borderId="0" xfId="2" applyAlignment="1">
      <alignment horizontal="center" vertical="center"/>
    </xf>
    <xf numFmtId="49" fontId="1" fillId="0" borderId="0" xfId="2" applyNumberFormat="1" applyAlignment="1">
      <alignment horizontal="left" vertical="center"/>
    </xf>
    <xf numFmtId="164" fontId="1" fillId="0" borderId="0" xfId="2" applyNumberFormat="1" applyAlignment="1">
      <alignment horizontal="center" vertical="center" wrapText="1"/>
    </xf>
    <xf numFmtId="164" fontId="1" fillId="0" borderId="0" xfId="2" applyNumberFormat="1" applyAlignment="1">
      <alignment horizontal="center" vertical="center"/>
    </xf>
    <xf numFmtId="0" fontId="1" fillId="0" borderId="0" xfId="2" applyAlignment="1">
      <alignment horizontal="left" vertical="center" wrapText="1"/>
    </xf>
    <xf numFmtId="0" fontId="1" fillId="0" borderId="0" xfId="2" applyAlignment="1">
      <alignment wrapText="1"/>
    </xf>
    <xf numFmtId="1" fontId="6" fillId="3" borderId="4" xfId="0" applyNumberFormat="1" applyFont="1" applyFill="1" applyBorder="1" applyAlignment="1">
      <alignment horizontal="justify" vertical="top"/>
    </xf>
    <xf numFmtId="1" fontId="6" fillId="3" borderId="5" xfId="0" applyNumberFormat="1" applyFont="1" applyFill="1" applyBorder="1" applyAlignment="1">
      <alignment horizontal="justify" vertical="top"/>
    </xf>
    <xf numFmtId="4" fontId="5" fillId="0" borderId="6" xfId="0" applyNumberFormat="1" applyFont="1" applyBorder="1" applyAlignment="1">
      <alignment horizontal="justify" vertical="top"/>
    </xf>
    <xf numFmtId="164" fontId="1" fillId="0" borderId="1" xfId="2" applyNumberFormat="1" applyBorder="1" applyAlignment="1">
      <alignment horizontal="center" vertical="center" wrapText="1"/>
    </xf>
    <xf numFmtId="164" fontId="1" fillId="0" borderId="1" xfId="2" applyNumberFormat="1" applyBorder="1" applyAlignment="1">
      <alignment horizontal="center" vertical="center"/>
    </xf>
    <xf numFmtId="0" fontId="6" fillId="0" borderId="1" xfId="1" applyFont="1" applyBorder="1" applyAlignment="1">
      <alignment horizontal="justify" vertical="top" wrapText="1"/>
    </xf>
    <xf numFmtId="49" fontId="1" fillId="0" borderId="1" xfId="2" applyNumberFormat="1" applyBorder="1" applyAlignment="1">
      <alignment horizontal="left" vertical="center"/>
    </xf>
    <xf numFmtId="0" fontId="1" fillId="0" borderId="1" xfId="2" applyBorder="1" applyAlignment="1">
      <alignment horizontal="left" vertical="center" wrapText="1"/>
    </xf>
    <xf numFmtId="0" fontId="1" fillId="0" borderId="1" xfId="2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0" fontId="1" fillId="0" borderId="1" xfId="2" applyBorder="1" applyAlignment="1">
      <alignment wrapText="1"/>
    </xf>
    <xf numFmtId="4" fontId="6" fillId="0" borderId="1" xfId="0" applyNumberFormat="1" applyFont="1" applyBorder="1" applyAlignment="1">
      <alignment horizontal="justify" vertical="top"/>
    </xf>
    <xf numFmtId="4" fontId="5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right" vertical="top"/>
    </xf>
    <xf numFmtId="4" fontId="5" fillId="0" borderId="1" xfId="0" applyNumberFormat="1" applyFont="1" applyBorder="1" applyAlignment="1">
      <alignment horizontal="right" vertical="top" wrapText="1"/>
    </xf>
    <xf numFmtId="0" fontId="1" fillId="0" borderId="1" xfId="2" applyBorder="1"/>
    <xf numFmtId="2" fontId="1" fillId="0" borderId="1" xfId="2" applyNumberFormat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justify" vertical="top"/>
    </xf>
    <xf numFmtId="1" fontId="6" fillId="4" borderId="5" xfId="0" applyNumberFormat="1" applyFont="1" applyFill="1" applyBorder="1" applyAlignment="1">
      <alignment horizontal="justify" vertical="top"/>
    </xf>
    <xf numFmtId="1" fontId="6" fillId="3" borderId="2" xfId="0" applyNumberFormat="1" applyFont="1" applyFill="1" applyBorder="1" applyAlignment="1">
      <alignment horizontal="justify" vertical="top"/>
    </xf>
    <xf numFmtId="0" fontId="6" fillId="4" borderId="2" xfId="1" applyFont="1" applyFill="1" applyBorder="1" applyAlignment="1">
      <alignment horizontal="justify" vertical="top" wrapText="1"/>
    </xf>
    <xf numFmtId="1" fontId="6" fillId="4" borderId="2" xfId="0" applyNumberFormat="1" applyFont="1" applyFill="1" applyBorder="1" applyAlignment="1">
      <alignment horizontal="justify" vertical="top"/>
    </xf>
    <xf numFmtId="164" fontId="0" fillId="0" borderId="1" xfId="0" applyNumberFormat="1" applyBorder="1"/>
    <xf numFmtId="164" fontId="2" fillId="4" borderId="1" xfId="0" applyNumberFormat="1" applyFont="1" applyFill="1" applyBorder="1"/>
    <xf numFmtId="0" fontId="0" fillId="0" borderId="1" xfId="0" applyBorder="1"/>
    <xf numFmtId="0" fontId="2" fillId="5" borderId="0" xfId="0" applyFont="1" applyFill="1"/>
    <xf numFmtId="0" fontId="10" fillId="0" borderId="0" xfId="0" applyFont="1"/>
    <xf numFmtId="0" fontId="7" fillId="3" borderId="1" xfId="0" applyFont="1" applyFill="1" applyBorder="1" applyAlignment="1">
      <alignment horizontal="justify" vertical="top"/>
    </xf>
    <xf numFmtId="2" fontId="7" fillId="3" borderId="1" xfId="0" applyNumberFormat="1" applyFont="1" applyFill="1" applyBorder="1" applyAlignment="1">
      <alignment horizontal="right" vertical="top"/>
    </xf>
    <xf numFmtId="164" fontId="1" fillId="3" borderId="1" xfId="2" applyNumberFormat="1" applyFill="1" applyBorder="1" applyAlignment="1">
      <alignment horizontal="center" vertical="center" wrapText="1"/>
    </xf>
    <xf numFmtId="164" fontId="1" fillId="3" borderId="1" xfId="2" applyNumberFormat="1" applyFill="1" applyBorder="1" applyAlignment="1">
      <alignment horizontal="center" vertical="center"/>
    </xf>
    <xf numFmtId="1" fontId="6" fillId="0" borderId="0" xfId="0" applyNumberFormat="1" applyFont="1" applyAlignment="1">
      <alignment vertical="top" wrapText="1"/>
    </xf>
    <xf numFmtId="0" fontId="7" fillId="3" borderId="1" xfId="0" applyFont="1" applyFill="1" applyBorder="1" applyAlignment="1">
      <alignment horizontal="justify" vertical="top" wrapText="1"/>
    </xf>
  </cellXfs>
  <cellStyles count="3">
    <cellStyle name="Navadno 2" xfId="2" xr:uid="{1405AD39-4558-4BA9-9C5E-AF0BB256737A}"/>
    <cellStyle name="Normal" xfId="0" builtinId="0"/>
    <cellStyle name="Normal_Sheet1" xfId="1" xr:uid="{9CDC43EC-B8D6-4AF9-937C-E86608F28A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A5E98-C5D1-4325-A20F-29FF8600CABF}">
  <dimension ref="A2:O29"/>
  <sheetViews>
    <sheetView zoomScale="90" zoomScaleNormal="90" workbookViewId="0">
      <selection activeCell="A29" sqref="A29"/>
    </sheetView>
  </sheetViews>
  <sheetFormatPr defaultRowHeight="14.25" x14ac:dyDescent="0.45"/>
  <cols>
    <col min="1" max="1" width="35.73046875" customWidth="1"/>
    <col min="2" max="15" width="18" customWidth="1"/>
    <col min="16" max="16" width="14.3984375" customWidth="1"/>
  </cols>
  <sheetData>
    <row r="2" spans="1:15" x14ac:dyDescent="0.45">
      <c r="B2" s="89" t="s">
        <v>168</v>
      </c>
      <c r="C2" s="89" t="s">
        <v>169</v>
      </c>
      <c r="D2" s="89" t="s">
        <v>170</v>
      </c>
      <c r="E2" s="89" t="s">
        <v>171</v>
      </c>
      <c r="F2" s="89" t="s">
        <v>172</v>
      </c>
      <c r="G2" s="89" t="s">
        <v>173</v>
      </c>
      <c r="H2" s="89" t="s">
        <v>174</v>
      </c>
      <c r="I2" s="89" t="s">
        <v>175</v>
      </c>
      <c r="J2" s="89" t="s">
        <v>176</v>
      </c>
      <c r="K2" s="89" t="s">
        <v>177</v>
      </c>
      <c r="L2" s="89" t="s">
        <v>178</v>
      </c>
      <c r="M2" s="89" t="s">
        <v>179</v>
      </c>
      <c r="N2" s="89" t="s">
        <v>180</v>
      </c>
      <c r="O2" s="89" t="s">
        <v>181</v>
      </c>
    </row>
    <row r="3" spans="1:15" x14ac:dyDescent="0.45">
      <c r="A3" s="81" t="s">
        <v>167</v>
      </c>
    </row>
    <row r="4" spans="1:15" ht="26.25" x14ac:dyDescent="0.45">
      <c r="A4" s="83" t="s">
        <v>164</v>
      </c>
      <c r="B4" s="86">
        <f>'02 BP Knežak'!F13</f>
        <v>0</v>
      </c>
      <c r="C4" s="86">
        <f>'03 Kilovče'!F13</f>
        <v>0</v>
      </c>
      <c r="D4" s="86">
        <f>'04 Jelšane'!F13</f>
        <v>0</v>
      </c>
      <c r="E4" s="86">
        <f>'05 Gornji Zemon'!F13</f>
        <v>0</v>
      </c>
      <c r="F4" s="86">
        <f>'06 Kamnolom'!F13</f>
        <v>0</v>
      </c>
      <c r="G4" s="86">
        <f>'07 Dobropolje'!F13</f>
        <v>0</v>
      </c>
      <c r="H4" s="86">
        <f>'08 Pregarje 2'!F13</f>
        <v>0</v>
      </c>
      <c r="I4" s="86">
        <f>'09 Starod'!F13</f>
        <v>0</v>
      </c>
      <c r="J4" s="86">
        <f>'10 Plama'!F13</f>
        <v>0</v>
      </c>
      <c r="K4" s="86">
        <f>'11 Podtabor'!F13</f>
        <v>0</v>
      </c>
      <c r="L4" s="86">
        <f>'12 Prem'!F13</f>
        <v>0</v>
      </c>
      <c r="M4" s="86">
        <f>'13 Tominje'!F13</f>
        <v>0</v>
      </c>
      <c r="N4" s="86">
        <f>'14 Podgraje'!F13</f>
        <v>0</v>
      </c>
      <c r="O4" s="86">
        <f>'15 Velika Bukovica 2'!F13</f>
        <v>0</v>
      </c>
    </row>
    <row r="5" spans="1:15" x14ac:dyDescent="0.45">
      <c r="A5" s="83" t="s">
        <v>145</v>
      </c>
      <c r="B5" s="86">
        <f>'02 BP Knežak'!F22</f>
        <v>0</v>
      </c>
      <c r="C5" s="86">
        <f>'03 Kilovče'!F22</f>
        <v>0</v>
      </c>
      <c r="D5" s="86">
        <f>'04 Jelšane'!F22</f>
        <v>0</v>
      </c>
      <c r="E5" s="86">
        <f>'05 Gornji Zemon'!F22</f>
        <v>0</v>
      </c>
      <c r="F5" s="86">
        <f>'06 Kamnolom'!F22</f>
        <v>0</v>
      </c>
      <c r="G5" s="86">
        <f>'07 Dobropolje'!F22</f>
        <v>0</v>
      </c>
      <c r="H5" s="86">
        <f>'08 Pregarje 2'!F22</f>
        <v>0</v>
      </c>
      <c r="I5" s="86">
        <f>'09 Starod'!F22</f>
        <v>0</v>
      </c>
      <c r="J5" s="86">
        <f>'10 Plama'!F22</f>
        <v>0</v>
      </c>
      <c r="K5" s="86">
        <f>'11 Podtabor'!F22</f>
        <v>0</v>
      </c>
      <c r="L5" s="86">
        <f>'12 Prem'!F22</f>
        <v>0</v>
      </c>
      <c r="M5" s="86">
        <f>'13 Tominje'!F22</f>
        <v>0</v>
      </c>
      <c r="N5" s="86">
        <f>'14 Podgraje'!F22</f>
        <v>0</v>
      </c>
      <c r="O5" s="86">
        <f>'15 Velika Bukovica 2'!F22</f>
        <v>0</v>
      </c>
    </row>
    <row r="6" spans="1:15" x14ac:dyDescent="0.45">
      <c r="A6" s="83" t="s">
        <v>130</v>
      </c>
      <c r="B6" s="86">
        <f>'02 BP Knežak'!F27</f>
        <v>0</v>
      </c>
      <c r="C6" s="86">
        <f>'03 Kilovče'!F27</f>
        <v>0</v>
      </c>
      <c r="D6" s="86">
        <f>'04 Jelšane'!F27</f>
        <v>0</v>
      </c>
      <c r="E6" s="86">
        <f>'05 Gornji Zemon'!F27</f>
        <v>0</v>
      </c>
      <c r="F6" s="86">
        <f>'06 Kamnolom'!F27</f>
        <v>0</v>
      </c>
      <c r="G6" s="86">
        <f>'07 Dobropolje'!F27</f>
        <v>0</v>
      </c>
      <c r="H6" s="86">
        <f>'08 Pregarje 2'!F27</f>
        <v>0</v>
      </c>
      <c r="I6" s="86">
        <f>'09 Starod'!F27</f>
        <v>0</v>
      </c>
      <c r="J6" s="86">
        <f>'10 Plama'!F27</f>
        <v>0</v>
      </c>
      <c r="K6" s="86">
        <f>'11 Podtabor'!F27</f>
        <v>0</v>
      </c>
      <c r="L6" s="86">
        <f>'12 Prem'!F27</f>
        <v>0</v>
      </c>
      <c r="M6" s="86">
        <f>'13 Tominje'!F27</f>
        <v>0</v>
      </c>
      <c r="N6" s="86">
        <f>'14 Podgraje'!F27</f>
        <v>0</v>
      </c>
      <c r="O6" s="86">
        <f>'15 Velika Bukovica 2'!F27</f>
        <v>0</v>
      </c>
    </row>
    <row r="7" spans="1:15" x14ac:dyDescent="0.45">
      <c r="A7" s="31" t="s">
        <v>124</v>
      </c>
      <c r="B7" s="86">
        <f>'02 BP Knežak'!F31</f>
        <v>0</v>
      </c>
      <c r="C7" s="86">
        <f>'03 Kilovče'!F31</f>
        <v>0</v>
      </c>
      <c r="D7" s="86">
        <f>'04 Jelšane'!F31</f>
        <v>0</v>
      </c>
      <c r="E7" s="86">
        <f>'05 Gornji Zemon'!F31</f>
        <v>0</v>
      </c>
      <c r="F7" s="86">
        <f>'06 Kamnolom'!F31</f>
        <v>0</v>
      </c>
      <c r="G7" s="86">
        <f>'07 Dobropolje'!F31</f>
        <v>0</v>
      </c>
      <c r="H7" s="86">
        <f>'08 Pregarje 2'!F31</f>
        <v>0</v>
      </c>
      <c r="I7" s="86">
        <f>'09 Starod'!F31</f>
        <v>0</v>
      </c>
      <c r="J7" s="86">
        <f>'10 Plama'!F31</f>
        <v>0</v>
      </c>
      <c r="K7" s="86">
        <f>'11 Podtabor'!F31</f>
        <v>0</v>
      </c>
      <c r="L7" s="86">
        <f>'12 Prem'!F31</f>
        <v>0</v>
      </c>
      <c r="M7" s="86">
        <f>'13 Tominje'!F31</f>
        <v>0</v>
      </c>
      <c r="N7" s="86">
        <f>'14 Podgraje'!F31</f>
        <v>0</v>
      </c>
      <c r="O7" s="86">
        <f>'15 Velika Bukovica 2'!F31</f>
        <v>0</v>
      </c>
    </row>
    <row r="8" spans="1:15" x14ac:dyDescent="0.45">
      <c r="A8" s="84" t="s">
        <v>10</v>
      </c>
      <c r="B8" s="87">
        <f>SUM(B4:B7)</f>
        <v>0</v>
      </c>
      <c r="C8" s="87">
        <f>SUM(C4:C7)</f>
        <v>0</v>
      </c>
      <c r="D8" s="87">
        <f>SUM(D4:D7)</f>
        <v>0</v>
      </c>
      <c r="E8" s="87">
        <f>SUM(E4:E7)</f>
        <v>0</v>
      </c>
      <c r="F8" s="87">
        <f>SUM(F4:F7)</f>
        <v>0</v>
      </c>
      <c r="G8" s="87">
        <f t="shared" ref="G8:O8" si="0">SUM(G4:G7)</f>
        <v>0</v>
      </c>
      <c r="H8" s="87">
        <f t="shared" si="0"/>
        <v>0</v>
      </c>
      <c r="I8" s="87">
        <f t="shared" si="0"/>
        <v>0</v>
      </c>
      <c r="J8" s="87">
        <f t="shared" si="0"/>
        <v>0</v>
      </c>
      <c r="K8" s="87">
        <f t="shared" si="0"/>
        <v>0</v>
      </c>
      <c r="L8" s="87">
        <f t="shared" si="0"/>
        <v>0</v>
      </c>
      <c r="M8" s="87">
        <f t="shared" si="0"/>
        <v>0</v>
      </c>
      <c r="N8" s="87">
        <f t="shared" si="0"/>
        <v>0</v>
      </c>
      <c r="O8" s="87">
        <f t="shared" si="0"/>
        <v>0</v>
      </c>
    </row>
    <row r="9" spans="1:15" x14ac:dyDescent="0.45">
      <c r="A9" s="62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</row>
    <row r="10" spans="1:15" x14ac:dyDescent="0.45">
      <c r="A10" s="31" t="s">
        <v>95</v>
      </c>
      <c r="B10" s="86">
        <f>'02 BP Knežak'!F49</f>
        <v>0</v>
      </c>
      <c r="C10" s="86">
        <f>'03 Kilovče'!F50</f>
        <v>0</v>
      </c>
      <c r="D10" s="86">
        <f>'04 Jelšane'!F49</f>
        <v>0</v>
      </c>
      <c r="E10" s="86">
        <f>'05 Gornji Zemon'!F50</f>
        <v>0</v>
      </c>
      <c r="F10" s="86">
        <f>'06 Kamnolom'!F50</f>
        <v>0</v>
      </c>
      <c r="G10" s="86">
        <f>'07 Dobropolje'!F49</f>
        <v>0</v>
      </c>
      <c r="H10" s="86">
        <f>'08 Pregarje 2'!F50</f>
        <v>0</v>
      </c>
      <c r="I10" s="86">
        <f>'09 Starod'!F50</f>
        <v>0</v>
      </c>
      <c r="J10" s="86">
        <f>'10 Plama'!F49</f>
        <v>0</v>
      </c>
      <c r="K10" s="86">
        <f>'11 Podtabor'!F50</f>
        <v>0</v>
      </c>
      <c r="L10" s="86">
        <f>'12 Prem'!F50</f>
        <v>0</v>
      </c>
      <c r="M10" s="86">
        <f>'13 Tominje'!F50</f>
        <v>0</v>
      </c>
      <c r="N10" s="86">
        <f>'14 Podgraje'!F50</f>
        <v>0</v>
      </c>
      <c r="O10" s="86">
        <f>'15 Velika Bukovica 2'!F50</f>
        <v>0</v>
      </c>
    </row>
    <row r="11" spans="1:15" x14ac:dyDescent="0.45">
      <c r="A11" s="84" t="s">
        <v>10</v>
      </c>
      <c r="B11" s="87">
        <f>B10</f>
        <v>0</v>
      </c>
      <c r="C11" s="87">
        <f>C10</f>
        <v>0</v>
      </c>
      <c r="D11" s="87">
        <f>D10</f>
        <v>0</v>
      </c>
      <c r="E11" s="87">
        <f>E10</f>
        <v>0</v>
      </c>
      <c r="F11" s="87">
        <f>F10</f>
        <v>0</v>
      </c>
      <c r="G11" s="87">
        <f t="shared" ref="G11:O11" si="1">G10</f>
        <v>0</v>
      </c>
      <c r="H11" s="87">
        <f t="shared" si="1"/>
        <v>0</v>
      </c>
      <c r="I11" s="87">
        <f t="shared" si="1"/>
        <v>0</v>
      </c>
      <c r="J11" s="87">
        <f t="shared" si="1"/>
        <v>0</v>
      </c>
      <c r="K11" s="87">
        <f t="shared" si="1"/>
        <v>0</v>
      </c>
      <c r="L11" s="87">
        <f t="shared" si="1"/>
        <v>0</v>
      </c>
      <c r="M11" s="87">
        <f t="shared" si="1"/>
        <v>0</v>
      </c>
      <c r="N11" s="87">
        <f t="shared" si="1"/>
        <v>0</v>
      </c>
      <c r="O11" s="87">
        <f t="shared" si="1"/>
        <v>0</v>
      </c>
    </row>
    <row r="12" spans="1:15" x14ac:dyDescent="0.45">
      <c r="A12" s="9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</row>
    <row r="13" spans="1:15" x14ac:dyDescent="0.45">
      <c r="A13" s="82" t="s">
        <v>11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</row>
    <row r="14" spans="1:15" x14ac:dyDescent="0.45">
      <c r="A14" s="83" t="s">
        <v>69</v>
      </c>
      <c r="B14" s="86">
        <f>'02 BP Knežak'!F57</f>
        <v>0</v>
      </c>
      <c r="C14" s="86">
        <f>'03 Kilovče'!F59</f>
        <v>0</v>
      </c>
      <c r="D14" s="86">
        <f>'04 Jelšane'!F57</f>
        <v>0</v>
      </c>
      <c r="E14" s="86">
        <f>'05 Gornji Zemon'!F60</f>
        <v>0</v>
      </c>
      <c r="F14" s="86">
        <f>'06 Kamnolom'!F59</f>
        <v>0</v>
      </c>
      <c r="G14" s="86">
        <f>'07 Dobropolje'!F57</f>
        <v>0</v>
      </c>
      <c r="H14" s="86">
        <f>'08 Pregarje 2'!F59</f>
        <v>0</v>
      </c>
      <c r="I14" s="86">
        <f>'09 Starod'!F59</f>
        <v>0</v>
      </c>
      <c r="J14" s="86">
        <f>'10 Plama'!F57</f>
        <v>0</v>
      </c>
      <c r="K14" s="86">
        <f>'11 Podtabor'!F59</f>
        <v>0</v>
      </c>
      <c r="L14" s="86">
        <f>'12 Prem'!F59</f>
        <v>0</v>
      </c>
      <c r="M14" s="86">
        <f>'13 Tominje'!F58</f>
        <v>0</v>
      </c>
      <c r="N14" s="86">
        <f>'14 Podgraje'!F60</f>
        <v>0</v>
      </c>
      <c r="O14" s="86">
        <f>'15 Velika Bukovica 2'!F59</f>
        <v>0</v>
      </c>
    </row>
    <row r="15" spans="1:15" x14ac:dyDescent="0.45">
      <c r="A15" s="83" t="s">
        <v>13</v>
      </c>
      <c r="B15" s="86">
        <f>'02 BP Knežak'!F68</f>
        <v>0</v>
      </c>
      <c r="C15" s="86">
        <f>'03 Kilovče'!F69</f>
        <v>0</v>
      </c>
      <c r="D15" s="86">
        <f>'04 Jelšane'!F67</f>
        <v>0</v>
      </c>
      <c r="E15" s="86">
        <f>'05 Gornji Zemon'!F71</f>
        <v>0</v>
      </c>
      <c r="F15" s="86">
        <f>'06 Kamnolom'!F68</f>
        <v>0</v>
      </c>
      <c r="G15" s="86">
        <f>'07 Dobropolje'!F67</f>
        <v>0</v>
      </c>
      <c r="H15" s="86">
        <f>'08 Pregarje 2'!F70</f>
        <v>0</v>
      </c>
      <c r="I15" s="86">
        <f>'09 Starod'!F70</f>
        <v>0</v>
      </c>
      <c r="J15" s="86">
        <f>'10 Plama'!F69</f>
        <v>0</v>
      </c>
      <c r="K15" s="86">
        <f>'11 Podtabor'!F73</f>
        <v>0</v>
      </c>
      <c r="L15" s="86">
        <f>'12 Prem'!F72</f>
        <v>0</v>
      </c>
      <c r="M15" s="86">
        <f>'13 Tominje'!F68</f>
        <v>0</v>
      </c>
      <c r="N15" s="86">
        <f>'14 Podgraje'!F72</f>
        <v>0</v>
      </c>
      <c r="O15" s="86">
        <f>'15 Velika Bukovica 2'!F71</f>
        <v>0</v>
      </c>
    </row>
    <row r="16" spans="1:15" x14ac:dyDescent="0.45">
      <c r="A16" s="84" t="s">
        <v>10</v>
      </c>
      <c r="B16" s="87">
        <f>SUM(B14:B15)</f>
        <v>0</v>
      </c>
      <c r="C16" s="87">
        <f>SUM(C14:C15)</f>
        <v>0</v>
      </c>
      <c r="D16" s="87">
        <f>SUM(D14:D15)</f>
        <v>0</v>
      </c>
      <c r="E16" s="87">
        <f>SUM(E14:E15)</f>
        <v>0</v>
      </c>
      <c r="F16" s="87">
        <f>SUM(F14:F15)</f>
        <v>0</v>
      </c>
      <c r="G16" s="87">
        <f t="shared" ref="G16:O16" si="2">SUM(G14:G15)</f>
        <v>0</v>
      </c>
      <c r="H16" s="87">
        <f t="shared" si="2"/>
        <v>0</v>
      </c>
      <c r="I16" s="87">
        <f t="shared" si="2"/>
        <v>0</v>
      </c>
      <c r="J16" s="87">
        <f t="shared" si="2"/>
        <v>0</v>
      </c>
      <c r="K16" s="87">
        <f t="shared" si="2"/>
        <v>0</v>
      </c>
      <c r="L16" s="87">
        <f t="shared" si="2"/>
        <v>0</v>
      </c>
      <c r="M16" s="87">
        <f t="shared" si="2"/>
        <v>0</v>
      </c>
      <c r="N16" s="87">
        <f t="shared" si="2"/>
        <v>0</v>
      </c>
      <c r="O16" s="87">
        <f t="shared" si="2"/>
        <v>0</v>
      </c>
    </row>
    <row r="17" spans="1:15" x14ac:dyDescent="0.45">
      <c r="A17" s="4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</row>
    <row r="18" spans="1:15" x14ac:dyDescent="0.45">
      <c r="A18" s="85" t="s">
        <v>23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</row>
    <row r="19" spans="1:15" x14ac:dyDescent="0.45">
      <c r="A19" s="83" t="s">
        <v>17</v>
      </c>
      <c r="B19" s="86">
        <f>'02 BP Knežak'!F85</f>
        <v>0</v>
      </c>
      <c r="C19" s="86">
        <f>'03 Kilovče'!F86</f>
        <v>0</v>
      </c>
      <c r="D19" s="86">
        <f>'04 Jelšane'!F82</f>
        <v>0</v>
      </c>
      <c r="E19" s="86">
        <f>'05 Gornji Zemon'!F88</f>
        <v>0</v>
      </c>
      <c r="F19" s="86">
        <f>'06 Kamnolom'!F83</f>
        <v>0</v>
      </c>
      <c r="G19" s="86">
        <f>'07 Dobropolje'!F83</f>
        <v>0</v>
      </c>
      <c r="H19" s="86">
        <f>'08 Pregarje 2'!F86</f>
        <v>0</v>
      </c>
      <c r="I19" s="86">
        <f>'09 Starod'!F87</f>
        <v>0</v>
      </c>
      <c r="J19" s="86">
        <f>'10 Plama'!F84</f>
        <v>0</v>
      </c>
      <c r="K19" s="86">
        <f>'11 Podtabor'!F88</f>
        <v>0</v>
      </c>
      <c r="L19" s="86">
        <f>'12 Prem'!F90</f>
        <v>0</v>
      </c>
      <c r="M19" s="86">
        <f>'13 Tominje'!F86</f>
        <v>0</v>
      </c>
      <c r="N19" s="86">
        <f>'14 Podgraje'!F90</f>
        <v>0</v>
      </c>
      <c r="O19" s="86">
        <f>'15 Velika Bukovica 2'!F89</f>
        <v>0</v>
      </c>
    </row>
    <row r="20" spans="1:15" x14ac:dyDescent="0.45">
      <c r="A20" s="83" t="s">
        <v>13</v>
      </c>
      <c r="B20" s="86">
        <f>'02 BP Knežak'!F98</f>
        <v>0</v>
      </c>
      <c r="C20" s="86">
        <f>'03 Kilovče'!F98</f>
        <v>0</v>
      </c>
      <c r="D20" s="86">
        <f>'04 Jelšane'!F95</f>
        <v>0</v>
      </c>
      <c r="E20" s="86">
        <f>'05 Gornji Zemon'!F99</f>
        <v>0</v>
      </c>
      <c r="F20" s="86">
        <f>'06 Kamnolom'!F94</f>
        <v>0</v>
      </c>
      <c r="G20" s="86">
        <f>'07 Dobropolje'!F97</f>
        <v>0</v>
      </c>
      <c r="H20" s="86">
        <f>'08 Pregarje 2'!F99</f>
        <v>0</v>
      </c>
      <c r="I20" s="86">
        <f>'09 Starod'!F99</f>
        <v>0</v>
      </c>
      <c r="J20" s="86">
        <f>'10 Plama'!F96</f>
        <v>0</v>
      </c>
      <c r="K20" s="86">
        <f>'11 Podtabor'!F101</f>
        <v>0</v>
      </c>
      <c r="L20" s="86">
        <f>'12 Prem'!F104</f>
        <v>0</v>
      </c>
      <c r="M20" s="86">
        <f>'13 Tominje'!F101</f>
        <v>0</v>
      </c>
      <c r="N20" s="86">
        <f>'14 Podgraje'!F102</f>
        <v>0</v>
      </c>
      <c r="O20" s="86">
        <f>'15 Velika Bukovica 2'!F102</f>
        <v>0</v>
      </c>
    </row>
    <row r="21" spans="1:15" x14ac:dyDescent="0.45">
      <c r="A21" s="84" t="s">
        <v>10</v>
      </c>
      <c r="B21" s="87">
        <f>SUM(B19:B20)</f>
        <v>0</v>
      </c>
      <c r="C21" s="87">
        <f>SUM(C19:C20)</f>
        <v>0</v>
      </c>
      <c r="D21" s="87">
        <f>SUM(D19:D20)</f>
        <v>0</v>
      </c>
      <c r="E21" s="87">
        <f>SUM(E19:E20)</f>
        <v>0</v>
      </c>
      <c r="F21" s="87">
        <f>SUM(F19:F20)</f>
        <v>0</v>
      </c>
      <c r="G21" s="87">
        <f t="shared" ref="G21:O21" si="3">SUM(G19:G20)</f>
        <v>0</v>
      </c>
      <c r="H21" s="87">
        <f t="shared" si="3"/>
        <v>0</v>
      </c>
      <c r="I21" s="87">
        <f t="shared" si="3"/>
        <v>0</v>
      </c>
      <c r="J21" s="87">
        <f t="shared" si="3"/>
        <v>0</v>
      </c>
      <c r="K21" s="87">
        <f t="shared" si="3"/>
        <v>0</v>
      </c>
      <c r="L21" s="87">
        <f t="shared" si="3"/>
        <v>0</v>
      </c>
      <c r="M21" s="87">
        <f t="shared" si="3"/>
        <v>0</v>
      </c>
      <c r="N21" s="87">
        <f t="shared" si="3"/>
        <v>0</v>
      </c>
      <c r="O21" s="87">
        <f t="shared" si="3"/>
        <v>0</v>
      </c>
    </row>
    <row r="22" spans="1:15" x14ac:dyDescent="0.45"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</row>
    <row r="23" spans="1:15" x14ac:dyDescent="0.45">
      <c r="A23" s="83" t="s">
        <v>79</v>
      </c>
      <c r="B23" s="86">
        <f>'02 BP Knežak'!F112</f>
        <v>0</v>
      </c>
      <c r="C23" s="86">
        <f>'03 Kilovče'!F112</f>
        <v>0</v>
      </c>
      <c r="D23" s="86">
        <f>'04 Jelšane'!F109</f>
        <v>0</v>
      </c>
      <c r="E23" s="86">
        <f>'05 Gornji Zemon'!F113</f>
        <v>0</v>
      </c>
      <c r="F23" s="86">
        <f>'06 Kamnolom'!F108</f>
        <v>0</v>
      </c>
      <c r="G23" s="86">
        <f>'07 Dobropolje'!F111</f>
        <v>0</v>
      </c>
      <c r="H23" s="86">
        <f>'08 Pregarje 2'!F113</f>
        <v>0</v>
      </c>
      <c r="I23" s="86">
        <f>'09 Starod'!F113</f>
        <v>0</v>
      </c>
      <c r="J23" s="86">
        <f>'10 Plama'!F110</f>
        <v>0</v>
      </c>
      <c r="K23" s="86">
        <f>'11 Podtabor'!F115</f>
        <v>0</v>
      </c>
      <c r="L23" s="86">
        <f>'12 Prem'!F118</f>
        <v>0</v>
      </c>
      <c r="M23" s="86">
        <f>'13 Tominje'!F115</f>
        <v>0</v>
      </c>
      <c r="N23" s="86">
        <f>'14 Podgraje'!F116</f>
        <v>0</v>
      </c>
      <c r="O23" s="86">
        <f>'15 Velika Bukovica 2'!F116</f>
        <v>0</v>
      </c>
    </row>
    <row r="24" spans="1:15" x14ac:dyDescent="0.45">
      <c r="A24" s="84" t="s">
        <v>10</v>
      </c>
      <c r="B24" s="87">
        <f>B23</f>
        <v>0</v>
      </c>
      <c r="C24" s="87">
        <f>C23</f>
        <v>0</v>
      </c>
      <c r="D24" s="87">
        <f>D23</f>
        <v>0</v>
      </c>
      <c r="E24" s="87">
        <f>E23</f>
        <v>0</v>
      </c>
      <c r="F24" s="87">
        <f>F23</f>
        <v>0</v>
      </c>
      <c r="G24" s="87">
        <f t="shared" ref="G24:O24" si="4">G23</f>
        <v>0</v>
      </c>
      <c r="H24" s="87">
        <f t="shared" si="4"/>
        <v>0</v>
      </c>
      <c r="I24" s="87">
        <f t="shared" si="4"/>
        <v>0</v>
      </c>
      <c r="J24" s="87">
        <f t="shared" si="4"/>
        <v>0</v>
      </c>
      <c r="K24" s="87">
        <f t="shared" si="4"/>
        <v>0</v>
      </c>
      <c r="L24" s="87">
        <f t="shared" si="4"/>
        <v>0</v>
      </c>
      <c r="M24" s="87">
        <f t="shared" si="4"/>
        <v>0</v>
      </c>
      <c r="N24" s="87">
        <f t="shared" si="4"/>
        <v>0</v>
      </c>
      <c r="O24" s="87">
        <f t="shared" si="4"/>
        <v>0</v>
      </c>
    </row>
    <row r="25" spans="1:15" x14ac:dyDescent="0.45"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</row>
    <row r="26" spans="1:15" x14ac:dyDescent="0.45">
      <c r="A26" s="84" t="s">
        <v>182</v>
      </c>
      <c r="B26" s="87">
        <f>B24+B21+B16+B11+B8</f>
        <v>0</v>
      </c>
      <c r="C26" s="87">
        <f>C24+C21+C16+C11+C8</f>
        <v>0</v>
      </c>
      <c r="D26" s="87">
        <f>D24+D21+D16+D11+D8</f>
        <v>0</v>
      </c>
      <c r="E26" s="87">
        <f>E24+E21+E16+E11+E8</f>
        <v>0</v>
      </c>
      <c r="F26" s="87">
        <f>F24+F21+F16+F11+F8</f>
        <v>0</v>
      </c>
      <c r="G26" s="87">
        <f t="shared" ref="G26:O26" si="5">G24+G21+G16+G11+G8</f>
        <v>0</v>
      </c>
      <c r="H26" s="87">
        <f t="shared" si="5"/>
        <v>0</v>
      </c>
      <c r="I26" s="87">
        <f t="shared" si="5"/>
        <v>0</v>
      </c>
      <c r="J26" s="87">
        <f t="shared" si="5"/>
        <v>0</v>
      </c>
      <c r="K26" s="87">
        <f t="shared" si="5"/>
        <v>0</v>
      </c>
      <c r="L26" s="87">
        <f t="shared" si="5"/>
        <v>0</v>
      </c>
      <c r="M26" s="87">
        <f t="shared" si="5"/>
        <v>0</v>
      </c>
      <c r="N26" s="87">
        <f t="shared" si="5"/>
        <v>0</v>
      </c>
      <c r="O26" s="87">
        <f t="shared" si="5"/>
        <v>0</v>
      </c>
    </row>
    <row r="29" spans="1:15" x14ac:dyDescent="0.45">
      <c r="A29" s="90" t="s">
        <v>183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18564-700B-45F2-A731-33F39D4B8D02}">
  <dimension ref="A2:M113"/>
  <sheetViews>
    <sheetView topLeftCell="A35" zoomScale="115" zoomScaleNormal="115" workbookViewId="0">
      <selection activeCell="G36" sqref="G36"/>
    </sheetView>
  </sheetViews>
  <sheetFormatPr defaultColWidth="9.1328125" defaultRowHeight="13.15" x14ac:dyDescent="0.45"/>
  <cols>
    <col min="1" max="1" width="9.1328125" style="9"/>
    <col min="2" max="2" width="70.59765625" style="9" customWidth="1"/>
    <col min="3" max="4" width="9.1328125" style="9"/>
    <col min="5" max="5" width="11" style="9" customWidth="1"/>
    <col min="6" max="6" width="9.1328125" style="9"/>
    <col min="7" max="7" width="15.1328125" style="9" customWidth="1"/>
    <col min="8" max="8" width="9.1328125" style="9"/>
    <col min="9" max="9" width="48.59765625" style="9" customWidth="1"/>
    <col min="10" max="16384" width="9.1328125" style="9"/>
  </cols>
  <sheetData>
    <row r="2" spans="1:13" x14ac:dyDescent="0.45">
      <c r="A2" s="25"/>
      <c r="B2" s="25" t="s">
        <v>167</v>
      </c>
      <c r="C2" s="25"/>
      <c r="D2" s="25"/>
      <c r="E2" s="25"/>
      <c r="F2" s="25"/>
    </row>
    <row r="3" spans="1:13" x14ac:dyDescent="0.45">
      <c r="A3" s="25" t="s">
        <v>1</v>
      </c>
      <c r="B3" s="25" t="s">
        <v>164</v>
      </c>
      <c r="C3" s="27" t="s">
        <v>4</v>
      </c>
      <c r="D3" s="27" t="s">
        <v>3</v>
      </c>
      <c r="E3" s="27" t="s">
        <v>165</v>
      </c>
      <c r="F3" s="27" t="s">
        <v>166</v>
      </c>
    </row>
    <row r="4" spans="1:13" ht="14.25" x14ac:dyDescent="0.45">
      <c r="A4" s="70" t="s">
        <v>163</v>
      </c>
      <c r="B4" s="71" t="s">
        <v>162</v>
      </c>
      <c r="C4" s="72" t="s">
        <v>138</v>
      </c>
      <c r="D4" s="77">
        <v>157</v>
      </c>
      <c r="E4" s="67">
        <v>0</v>
      </c>
      <c r="F4" s="68">
        <f>D4*E4</f>
        <v>0</v>
      </c>
    </row>
    <row r="5" spans="1:13" ht="14.25" x14ac:dyDescent="0.45">
      <c r="A5" s="70" t="s">
        <v>161</v>
      </c>
      <c r="B5" s="79" t="s">
        <v>160</v>
      </c>
      <c r="C5" s="72" t="s">
        <v>138</v>
      </c>
      <c r="D5" s="77">
        <v>265</v>
      </c>
      <c r="E5" s="67">
        <v>0</v>
      </c>
      <c r="F5" s="68">
        <f t="shared" ref="F5:F30" si="0">D5*E5</f>
        <v>0</v>
      </c>
    </row>
    <row r="6" spans="1:13" ht="14.25" x14ac:dyDescent="0.45">
      <c r="A6" s="70" t="s">
        <v>159</v>
      </c>
      <c r="B6" s="79" t="s">
        <v>158</v>
      </c>
      <c r="C6" s="72" t="s">
        <v>138</v>
      </c>
      <c r="D6" s="77">
        <v>407</v>
      </c>
      <c r="E6" s="67">
        <v>0</v>
      </c>
      <c r="F6" s="68">
        <f t="shared" si="0"/>
        <v>0</v>
      </c>
    </row>
    <row r="7" spans="1:13" ht="14.25" x14ac:dyDescent="0.45">
      <c r="A7" s="70" t="s">
        <v>157</v>
      </c>
      <c r="B7" s="74" t="s">
        <v>156</v>
      </c>
      <c r="C7" s="72" t="s">
        <v>138</v>
      </c>
      <c r="D7" s="77">
        <v>30</v>
      </c>
      <c r="E7" s="67">
        <v>0</v>
      </c>
      <c r="F7" s="68">
        <f t="shared" si="0"/>
        <v>0</v>
      </c>
    </row>
    <row r="8" spans="1:13" ht="14.25" x14ac:dyDescent="0.45">
      <c r="A8" s="70" t="s">
        <v>155</v>
      </c>
      <c r="B8" s="74" t="s">
        <v>154</v>
      </c>
      <c r="C8" s="72" t="s">
        <v>138</v>
      </c>
      <c r="D8" s="77">
        <v>21</v>
      </c>
      <c r="E8" s="67">
        <v>0</v>
      </c>
      <c r="F8" s="68">
        <f t="shared" si="0"/>
        <v>0</v>
      </c>
    </row>
    <row r="9" spans="1:13" ht="14.25" x14ac:dyDescent="0.45">
      <c r="A9" s="70" t="s">
        <v>153</v>
      </c>
      <c r="B9" s="74" t="s">
        <v>152</v>
      </c>
      <c r="C9" s="72" t="s">
        <v>138</v>
      </c>
      <c r="D9" s="77">
        <v>12</v>
      </c>
      <c r="E9" s="67">
        <v>0</v>
      </c>
      <c r="F9" s="68">
        <f t="shared" si="0"/>
        <v>0</v>
      </c>
    </row>
    <row r="10" spans="1:13" ht="14.25" x14ac:dyDescent="0.45">
      <c r="A10" s="70" t="s">
        <v>151</v>
      </c>
      <c r="B10" s="74" t="s">
        <v>150</v>
      </c>
      <c r="C10" s="72" t="s">
        <v>138</v>
      </c>
      <c r="D10" s="77">
        <v>14</v>
      </c>
      <c r="E10" s="67">
        <v>0</v>
      </c>
      <c r="F10" s="68">
        <f t="shared" si="0"/>
        <v>0</v>
      </c>
    </row>
    <row r="11" spans="1:13" ht="14.25" x14ac:dyDescent="0.45">
      <c r="A11" s="70" t="s">
        <v>149</v>
      </c>
      <c r="B11" s="74" t="s">
        <v>148</v>
      </c>
      <c r="C11" s="72" t="s">
        <v>138</v>
      </c>
      <c r="D11" s="77">
        <v>31</v>
      </c>
      <c r="E11" s="67">
        <v>0</v>
      </c>
      <c r="F11" s="68">
        <f t="shared" si="0"/>
        <v>0</v>
      </c>
    </row>
    <row r="12" spans="1:13" ht="14.25" x14ac:dyDescent="0.45">
      <c r="A12" s="70" t="s">
        <v>147</v>
      </c>
      <c r="B12" s="74" t="s">
        <v>146</v>
      </c>
      <c r="C12" s="72" t="s">
        <v>138</v>
      </c>
      <c r="D12" s="77">
        <f>SUM(D4:D11)</f>
        <v>937</v>
      </c>
      <c r="E12" s="67">
        <v>0</v>
      </c>
      <c r="F12" s="68">
        <f t="shared" si="0"/>
        <v>0</v>
      </c>
    </row>
    <row r="13" spans="1:13" ht="14.25" x14ac:dyDescent="0.45">
      <c r="A13" s="70"/>
      <c r="B13" s="69" t="s">
        <v>10</v>
      </c>
      <c r="C13" s="72"/>
      <c r="D13" s="80"/>
      <c r="E13" s="67"/>
      <c r="F13" s="73">
        <f>SUM(F4:F12)</f>
        <v>0</v>
      </c>
    </row>
    <row r="14" spans="1:13" ht="27" customHeight="1" x14ac:dyDescent="0.45">
      <c r="A14" s="59"/>
      <c r="B14" s="63"/>
      <c r="C14" s="58"/>
      <c r="D14" s="58"/>
      <c r="E14" s="60"/>
      <c r="F14" s="61"/>
      <c r="I14" s="5"/>
      <c r="J14" s="7"/>
      <c r="K14" s="7"/>
      <c r="L14" s="7"/>
      <c r="M14" s="10"/>
    </row>
    <row r="15" spans="1:13" ht="15.75" customHeight="1" x14ac:dyDescent="0.45">
      <c r="A15" s="25" t="s">
        <v>1</v>
      </c>
      <c r="B15" s="25" t="s">
        <v>145</v>
      </c>
      <c r="C15" s="27" t="s">
        <v>4</v>
      </c>
      <c r="D15" s="27" t="s">
        <v>3</v>
      </c>
      <c r="E15" s="27" t="s">
        <v>165</v>
      </c>
      <c r="F15" s="27" t="s">
        <v>166</v>
      </c>
      <c r="I15" s="5"/>
      <c r="J15" s="7"/>
      <c r="K15" s="7"/>
      <c r="L15" s="7"/>
      <c r="M15" s="10"/>
    </row>
    <row r="16" spans="1:13" ht="14.25" x14ac:dyDescent="0.45">
      <c r="A16" s="70" t="s">
        <v>144</v>
      </c>
      <c r="B16" s="71" t="s">
        <v>143</v>
      </c>
      <c r="C16" s="72" t="s">
        <v>142</v>
      </c>
      <c r="D16" s="77">
        <v>12</v>
      </c>
      <c r="E16" s="67">
        <v>0</v>
      </c>
      <c r="F16" s="68">
        <f t="shared" si="0"/>
        <v>0</v>
      </c>
    </row>
    <row r="17" spans="1:9" ht="14.25" x14ac:dyDescent="0.45">
      <c r="A17" s="70" t="s">
        <v>140</v>
      </c>
      <c r="B17" s="71" t="s">
        <v>141</v>
      </c>
      <c r="C17" s="72" t="s">
        <v>133</v>
      </c>
      <c r="D17" s="77">
        <v>1</v>
      </c>
      <c r="E17" s="67">
        <v>0</v>
      </c>
      <c r="F17" s="68">
        <f t="shared" si="0"/>
        <v>0</v>
      </c>
      <c r="I17" s="14"/>
    </row>
    <row r="18" spans="1:9" ht="14.25" x14ac:dyDescent="0.45">
      <c r="A18" s="70" t="s">
        <v>140</v>
      </c>
      <c r="B18" s="79" t="s">
        <v>139</v>
      </c>
      <c r="C18" s="72" t="s">
        <v>138</v>
      </c>
      <c r="D18" s="77">
        <f>SUM(D4:D11)</f>
        <v>937</v>
      </c>
      <c r="E18" s="67">
        <v>0</v>
      </c>
      <c r="F18" s="68">
        <f t="shared" si="0"/>
        <v>0</v>
      </c>
    </row>
    <row r="19" spans="1:9" ht="14.25" x14ac:dyDescent="0.45">
      <c r="A19" s="70" t="s">
        <v>137</v>
      </c>
      <c r="B19" s="74" t="s">
        <v>136</v>
      </c>
      <c r="C19" s="72" t="s">
        <v>133</v>
      </c>
      <c r="D19" s="77">
        <v>1</v>
      </c>
      <c r="E19" s="67">
        <v>0</v>
      </c>
      <c r="F19" s="68">
        <f t="shared" si="0"/>
        <v>0</v>
      </c>
    </row>
    <row r="20" spans="1:9" ht="14.25" x14ac:dyDescent="0.45">
      <c r="A20" s="70" t="s">
        <v>135</v>
      </c>
      <c r="B20" s="74" t="s">
        <v>134</v>
      </c>
      <c r="C20" s="72" t="s">
        <v>133</v>
      </c>
      <c r="D20" s="77">
        <v>1</v>
      </c>
      <c r="E20" s="67">
        <v>0</v>
      </c>
      <c r="F20" s="68">
        <f t="shared" si="0"/>
        <v>0</v>
      </c>
    </row>
    <row r="21" spans="1:9" ht="14.25" x14ac:dyDescent="0.45">
      <c r="A21" s="70" t="s">
        <v>132</v>
      </c>
      <c r="B21" s="74" t="s">
        <v>131</v>
      </c>
      <c r="C21" s="72" t="s">
        <v>120</v>
      </c>
      <c r="D21" s="77">
        <v>1</v>
      </c>
      <c r="E21" s="67">
        <v>0</v>
      </c>
      <c r="F21" s="68">
        <f t="shared" si="0"/>
        <v>0</v>
      </c>
    </row>
    <row r="22" spans="1:9" ht="14.25" x14ac:dyDescent="0.45">
      <c r="A22" s="70"/>
      <c r="B22" s="69" t="s">
        <v>10</v>
      </c>
      <c r="C22" s="72"/>
      <c r="D22" s="72"/>
      <c r="E22" s="67"/>
      <c r="F22" s="73">
        <f>SUM(F16:F21)</f>
        <v>0</v>
      </c>
    </row>
    <row r="23" spans="1:9" ht="14.25" x14ac:dyDescent="0.45">
      <c r="A23" s="59"/>
      <c r="B23" s="63"/>
      <c r="C23" s="58"/>
      <c r="D23" s="58"/>
      <c r="E23" s="60"/>
      <c r="F23" s="61"/>
    </row>
    <row r="24" spans="1:9" x14ac:dyDescent="0.45">
      <c r="A24" s="25" t="s">
        <v>1</v>
      </c>
      <c r="B24" s="25" t="s">
        <v>130</v>
      </c>
      <c r="C24" s="27" t="s">
        <v>4</v>
      </c>
      <c r="D24" s="27" t="s">
        <v>3</v>
      </c>
      <c r="E24" s="27" t="s">
        <v>165</v>
      </c>
      <c r="F24" s="27" t="s">
        <v>166</v>
      </c>
    </row>
    <row r="25" spans="1:9" ht="14.25" x14ac:dyDescent="0.45">
      <c r="A25" s="70" t="s">
        <v>129</v>
      </c>
      <c r="B25" s="74" t="s">
        <v>128</v>
      </c>
      <c r="C25" s="72" t="s">
        <v>120</v>
      </c>
      <c r="D25" s="77">
        <v>1</v>
      </c>
      <c r="E25" s="67">
        <v>0</v>
      </c>
      <c r="F25" s="68">
        <f t="shared" si="0"/>
        <v>0</v>
      </c>
    </row>
    <row r="26" spans="1:9" ht="14.25" x14ac:dyDescent="0.45">
      <c r="A26" s="70" t="s">
        <v>127</v>
      </c>
      <c r="B26" s="74" t="s">
        <v>126</v>
      </c>
      <c r="C26" s="72" t="s">
        <v>120</v>
      </c>
      <c r="D26" s="77">
        <v>1</v>
      </c>
      <c r="E26" s="67">
        <v>0</v>
      </c>
      <c r="F26" s="68">
        <f t="shared" si="0"/>
        <v>0</v>
      </c>
    </row>
    <row r="27" spans="1:9" ht="14.25" x14ac:dyDescent="0.45">
      <c r="A27" s="70"/>
      <c r="B27" s="69" t="s">
        <v>10</v>
      </c>
      <c r="C27" s="72"/>
      <c r="D27" s="72"/>
      <c r="E27" s="67"/>
      <c r="F27" s="73">
        <f>SUM(F25:F26)</f>
        <v>0</v>
      </c>
    </row>
    <row r="28" spans="1:9" ht="14.25" x14ac:dyDescent="0.45">
      <c r="A28" s="59"/>
      <c r="B28" s="57"/>
      <c r="C28" s="58"/>
      <c r="D28" s="58"/>
      <c r="E28" s="60"/>
      <c r="F28" s="61"/>
    </row>
    <row r="29" spans="1:9" x14ac:dyDescent="0.45">
      <c r="A29" s="25" t="s">
        <v>125</v>
      </c>
      <c r="B29" s="27" t="s">
        <v>124</v>
      </c>
      <c r="C29" s="27" t="s">
        <v>4</v>
      </c>
      <c r="D29" s="27" t="s">
        <v>3</v>
      </c>
      <c r="E29" s="27" t="s">
        <v>165</v>
      </c>
      <c r="F29" s="27" t="s">
        <v>166</v>
      </c>
    </row>
    <row r="30" spans="1:9" ht="14.25" x14ac:dyDescent="0.45">
      <c r="A30" s="70" t="s">
        <v>123</v>
      </c>
      <c r="B30" s="71" t="s">
        <v>122</v>
      </c>
      <c r="C30" s="72" t="s">
        <v>121</v>
      </c>
      <c r="D30" s="77">
        <v>1</v>
      </c>
      <c r="E30" s="67">
        <v>0</v>
      </c>
      <c r="F30" s="68">
        <f t="shared" si="0"/>
        <v>0</v>
      </c>
    </row>
    <row r="31" spans="1:9" ht="14.25" x14ac:dyDescent="0.45">
      <c r="A31" s="70"/>
      <c r="B31" s="69" t="s">
        <v>10</v>
      </c>
      <c r="C31" s="72"/>
      <c r="D31" s="72"/>
      <c r="E31" s="67"/>
      <c r="F31" s="73">
        <f>F30</f>
        <v>0</v>
      </c>
    </row>
    <row r="32" spans="1:9" ht="14.25" x14ac:dyDescent="0.45">
      <c r="A32" s="59"/>
      <c r="B32" s="62"/>
      <c r="C32" s="58"/>
      <c r="D32" s="58"/>
      <c r="E32" s="60"/>
      <c r="F32" s="61"/>
    </row>
    <row r="33" spans="1:7" x14ac:dyDescent="0.45">
      <c r="A33" s="25"/>
      <c r="B33" s="25" t="s">
        <v>95</v>
      </c>
      <c r="C33" s="25"/>
      <c r="D33" s="25"/>
      <c r="E33" s="25"/>
      <c r="F33" s="25"/>
    </row>
    <row r="34" spans="1:7" x14ac:dyDescent="0.45">
      <c r="A34" s="25" t="s">
        <v>1</v>
      </c>
      <c r="B34" s="26" t="s">
        <v>2</v>
      </c>
      <c r="C34" s="27" t="s">
        <v>4</v>
      </c>
      <c r="D34" s="27" t="s">
        <v>3</v>
      </c>
      <c r="E34" s="27" t="s">
        <v>165</v>
      </c>
      <c r="F34" s="27" t="s">
        <v>166</v>
      </c>
    </row>
    <row r="35" spans="1:7" ht="195.75" customHeight="1" x14ac:dyDescent="0.45">
      <c r="A35" s="56">
        <v>1</v>
      </c>
      <c r="B35" s="56" t="s">
        <v>96</v>
      </c>
      <c r="C35" s="8" t="s">
        <v>8</v>
      </c>
      <c r="D35" s="77">
        <v>1</v>
      </c>
      <c r="E35" s="67">
        <v>0</v>
      </c>
      <c r="F35" s="68">
        <f t="shared" ref="F35:F48" si="1">D35*E35</f>
        <v>0</v>
      </c>
    </row>
    <row r="36" spans="1:7" ht="39.4" x14ac:dyDescent="0.45">
      <c r="A36" s="56">
        <v>2</v>
      </c>
      <c r="B36" s="91" t="s">
        <v>106</v>
      </c>
      <c r="C36" s="91" t="s">
        <v>8</v>
      </c>
      <c r="D36" s="92">
        <v>2</v>
      </c>
      <c r="E36" s="93">
        <v>0</v>
      </c>
      <c r="F36" s="94">
        <f t="shared" si="1"/>
        <v>0</v>
      </c>
      <c r="G36" s="9" t="s">
        <v>184</v>
      </c>
    </row>
    <row r="37" spans="1:7" ht="39.4" x14ac:dyDescent="0.45">
      <c r="A37" s="56">
        <v>3</v>
      </c>
      <c r="B37" s="91" t="s">
        <v>107</v>
      </c>
      <c r="C37" s="91" t="s">
        <v>8</v>
      </c>
      <c r="D37" s="92">
        <v>3</v>
      </c>
      <c r="E37" s="93">
        <v>0</v>
      </c>
      <c r="F37" s="94">
        <f t="shared" si="1"/>
        <v>0</v>
      </c>
      <c r="G37" s="9" t="s">
        <v>184</v>
      </c>
    </row>
    <row r="38" spans="1:7" ht="39.4" x14ac:dyDescent="0.45">
      <c r="A38" s="56">
        <v>4</v>
      </c>
      <c r="B38" s="91" t="s">
        <v>108</v>
      </c>
      <c r="C38" s="91" t="s">
        <v>8</v>
      </c>
      <c r="D38" s="92">
        <v>3</v>
      </c>
      <c r="E38" s="93">
        <v>0</v>
      </c>
      <c r="F38" s="94">
        <f t="shared" si="1"/>
        <v>0</v>
      </c>
      <c r="G38" s="9" t="s">
        <v>184</v>
      </c>
    </row>
    <row r="39" spans="1:7" ht="209.25" customHeight="1" x14ac:dyDescent="0.45">
      <c r="A39" s="56">
        <v>5</v>
      </c>
      <c r="B39" s="56" t="s">
        <v>97</v>
      </c>
      <c r="C39" s="8" t="s">
        <v>8</v>
      </c>
      <c r="D39" s="77">
        <v>1</v>
      </c>
      <c r="E39" s="67">
        <v>0</v>
      </c>
      <c r="F39" s="68">
        <f t="shared" si="1"/>
        <v>0</v>
      </c>
    </row>
    <row r="40" spans="1:7" ht="65.650000000000006" x14ac:dyDescent="0.45">
      <c r="A40" s="56">
        <v>6</v>
      </c>
      <c r="B40" s="56" t="s">
        <v>98</v>
      </c>
      <c r="C40" s="8" t="s">
        <v>8</v>
      </c>
      <c r="D40" s="77">
        <v>1</v>
      </c>
      <c r="E40" s="67">
        <v>0</v>
      </c>
      <c r="F40" s="68">
        <f t="shared" si="1"/>
        <v>0</v>
      </c>
    </row>
    <row r="41" spans="1:7" ht="39.4" x14ac:dyDescent="0.45">
      <c r="A41" s="56">
        <v>7</v>
      </c>
      <c r="B41" s="8" t="s">
        <v>99</v>
      </c>
      <c r="C41" s="8" t="s">
        <v>8</v>
      </c>
      <c r="D41" s="77">
        <v>1</v>
      </c>
      <c r="E41" s="67">
        <v>0</v>
      </c>
      <c r="F41" s="68">
        <f t="shared" si="1"/>
        <v>0</v>
      </c>
    </row>
    <row r="42" spans="1:7" ht="14.25" x14ac:dyDescent="0.45">
      <c r="A42" s="56">
        <v>8</v>
      </c>
      <c r="B42" s="8" t="s">
        <v>100</v>
      </c>
      <c r="C42" s="8" t="s">
        <v>6</v>
      </c>
      <c r="D42" s="77">
        <v>1</v>
      </c>
      <c r="E42" s="67">
        <v>0</v>
      </c>
      <c r="F42" s="68">
        <f t="shared" si="1"/>
        <v>0</v>
      </c>
    </row>
    <row r="43" spans="1:7" ht="14.25" x14ac:dyDescent="0.45">
      <c r="A43" s="56">
        <v>9</v>
      </c>
      <c r="B43" s="8" t="s">
        <v>101</v>
      </c>
      <c r="C43" s="8" t="s">
        <v>6</v>
      </c>
      <c r="D43" s="77">
        <v>1</v>
      </c>
      <c r="E43" s="67">
        <v>0</v>
      </c>
      <c r="F43" s="68">
        <f t="shared" si="1"/>
        <v>0</v>
      </c>
    </row>
    <row r="44" spans="1:7" ht="288.75" x14ac:dyDescent="0.45">
      <c r="A44" s="56">
        <v>10</v>
      </c>
      <c r="B44" s="56" t="s">
        <v>111</v>
      </c>
      <c r="C44" s="8" t="s">
        <v>8</v>
      </c>
      <c r="D44" s="77">
        <v>1</v>
      </c>
      <c r="E44" s="67">
        <v>0</v>
      </c>
      <c r="F44" s="68">
        <f t="shared" si="1"/>
        <v>0</v>
      </c>
    </row>
    <row r="45" spans="1:7" ht="14.25" x14ac:dyDescent="0.45">
      <c r="A45" s="56">
        <v>11</v>
      </c>
      <c r="B45" s="8" t="s">
        <v>102</v>
      </c>
      <c r="C45" s="8" t="s">
        <v>6</v>
      </c>
      <c r="D45" s="77">
        <v>1</v>
      </c>
      <c r="E45" s="67">
        <v>0</v>
      </c>
      <c r="F45" s="68">
        <f t="shared" si="1"/>
        <v>0</v>
      </c>
    </row>
    <row r="46" spans="1:7" ht="14.25" x14ac:dyDescent="0.45">
      <c r="A46" s="56">
        <v>12</v>
      </c>
      <c r="B46" s="8" t="s">
        <v>103</v>
      </c>
      <c r="C46" s="8" t="s">
        <v>8</v>
      </c>
      <c r="D46" s="77">
        <v>1</v>
      </c>
      <c r="E46" s="67">
        <v>0</v>
      </c>
      <c r="F46" s="68">
        <f t="shared" si="1"/>
        <v>0</v>
      </c>
    </row>
    <row r="47" spans="1:7" ht="14.25" x14ac:dyDescent="0.45">
      <c r="A47" s="56">
        <v>13</v>
      </c>
      <c r="B47" s="8" t="s">
        <v>104</v>
      </c>
      <c r="C47" s="8" t="s">
        <v>8</v>
      </c>
      <c r="D47" s="77">
        <v>1</v>
      </c>
      <c r="E47" s="67">
        <v>0</v>
      </c>
      <c r="F47" s="68">
        <f t="shared" si="1"/>
        <v>0</v>
      </c>
    </row>
    <row r="48" spans="1:7" ht="14.25" x14ac:dyDescent="0.45">
      <c r="A48" s="56">
        <v>14</v>
      </c>
      <c r="B48" s="8" t="s">
        <v>105</v>
      </c>
      <c r="C48" s="8" t="s">
        <v>6</v>
      </c>
      <c r="D48" s="77">
        <v>1</v>
      </c>
      <c r="E48" s="67">
        <v>0</v>
      </c>
      <c r="F48" s="68">
        <f t="shared" si="1"/>
        <v>0</v>
      </c>
    </row>
    <row r="49" spans="1:6" ht="14.25" x14ac:dyDescent="0.45">
      <c r="A49" s="8"/>
      <c r="B49" s="69" t="s">
        <v>10</v>
      </c>
      <c r="C49" s="8"/>
      <c r="D49" s="8"/>
      <c r="E49" s="8"/>
      <c r="F49" s="73">
        <f>SUM(F35:F48)</f>
        <v>0</v>
      </c>
    </row>
    <row r="50" spans="1:6" x14ac:dyDescent="0.45">
      <c r="F50" s="10"/>
    </row>
    <row r="51" spans="1:6" x14ac:dyDescent="0.45">
      <c r="A51" s="64"/>
      <c r="B51" s="65" t="s">
        <v>11</v>
      </c>
      <c r="C51" s="65"/>
      <c r="D51" s="65"/>
      <c r="E51" s="65"/>
      <c r="F51" s="66"/>
    </row>
    <row r="52" spans="1:6" x14ac:dyDescent="0.45">
      <c r="A52" s="25" t="s">
        <v>33</v>
      </c>
      <c r="B52" s="25" t="s">
        <v>69</v>
      </c>
      <c r="C52" s="25"/>
      <c r="D52" s="25"/>
      <c r="E52" s="25"/>
      <c r="F52" s="25"/>
    </row>
    <row r="53" spans="1:6" x14ac:dyDescent="0.45">
      <c r="A53" s="25" t="s">
        <v>1</v>
      </c>
      <c r="B53" s="26" t="s">
        <v>2</v>
      </c>
      <c r="C53" s="27" t="s">
        <v>4</v>
      </c>
      <c r="D53" s="27" t="s">
        <v>3</v>
      </c>
      <c r="E53" s="27" t="s">
        <v>165</v>
      </c>
      <c r="F53" s="27" t="s">
        <v>166</v>
      </c>
    </row>
    <row r="54" spans="1:6" ht="26.25" x14ac:dyDescent="0.45">
      <c r="A54" s="16">
        <v>1</v>
      </c>
      <c r="B54" s="6" t="s">
        <v>53</v>
      </c>
      <c r="C54" s="11" t="s">
        <v>5</v>
      </c>
      <c r="D54" s="77">
        <v>320</v>
      </c>
      <c r="E54" s="67">
        <v>0</v>
      </c>
      <c r="F54" s="68">
        <f t="shared" ref="F54:F56" si="2">D54*E54</f>
        <v>0</v>
      </c>
    </row>
    <row r="55" spans="1:6" ht="39.4" x14ac:dyDescent="0.45">
      <c r="A55" s="16">
        <v>2</v>
      </c>
      <c r="B55" s="56" t="s">
        <v>59</v>
      </c>
      <c r="C55" s="11" t="s">
        <v>8</v>
      </c>
      <c r="D55" s="77">
        <v>1</v>
      </c>
      <c r="E55" s="67">
        <v>0</v>
      </c>
      <c r="F55" s="68">
        <f t="shared" si="2"/>
        <v>0</v>
      </c>
    </row>
    <row r="56" spans="1:6" ht="14.25" x14ac:dyDescent="0.45">
      <c r="A56" s="16">
        <v>3</v>
      </c>
      <c r="B56" s="6" t="s">
        <v>9</v>
      </c>
      <c r="C56" s="11" t="s">
        <v>8</v>
      </c>
      <c r="D56" s="77">
        <v>1</v>
      </c>
      <c r="E56" s="67">
        <v>0</v>
      </c>
      <c r="F56" s="68">
        <f t="shared" si="2"/>
        <v>0</v>
      </c>
    </row>
    <row r="57" spans="1:6" ht="14.25" x14ac:dyDescent="0.45">
      <c r="A57" s="16"/>
      <c r="B57" s="69" t="s">
        <v>10</v>
      </c>
      <c r="C57" s="75"/>
      <c r="D57" s="75"/>
      <c r="E57" s="75"/>
      <c r="F57" s="73">
        <f>SUM(F54:F56)</f>
        <v>0</v>
      </c>
    </row>
    <row r="58" spans="1:6" x14ac:dyDescent="0.45">
      <c r="A58" s="15"/>
      <c r="B58" s="4"/>
      <c r="C58" s="13"/>
      <c r="D58" s="13"/>
      <c r="E58" s="13"/>
      <c r="F58" s="13"/>
    </row>
    <row r="59" spans="1:6" x14ac:dyDescent="0.45">
      <c r="A59" s="25" t="s">
        <v>12</v>
      </c>
      <c r="B59" s="25" t="s">
        <v>13</v>
      </c>
      <c r="C59" s="25"/>
      <c r="D59" s="25"/>
      <c r="E59" s="25"/>
      <c r="F59" s="25"/>
    </row>
    <row r="60" spans="1:6" x14ac:dyDescent="0.45">
      <c r="A60" s="25" t="s">
        <v>1</v>
      </c>
      <c r="B60" s="26" t="s">
        <v>2</v>
      </c>
      <c r="C60" s="27" t="s">
        <v>4</v>
      </c>
      <c r="D60" s="27" t="s">
        <v>3</v>
      </c>
      <c r="E60" s="27" t="s">
        <v>165</v>
      </c>
      <c r="F60" s="27" t="s">
        <v>166</v>
      </c>
    </row>
    <row r="61" spans="1:6" ht="14.25" x14ac:dyDescent="0.45">
      <c r="A61" s="16">
        <v>1</v>
      </c>
      <c r="B61" s="6" t="s">
        <v>14</v>
      </c>
      <c r="C61" s="11" t="s">
        <v>5</v>
      </c>
      <c r="D61" s="77">
        <v>20</v>
      </c>
      <c r="E61" s="67">
        <v>0</v>
      </c>
      <c r="F61" s="68">
        <f t="shared" ref="F61:F67" si="3">D61*E61</f>
        <v>0</v>
      </c>
    </row>
    <row r="62" spans="1:6" ht="39.4" x14ac:dyDescent="0.45">
      <c r="A62" s="16">
        <v>2</v>
      </c>
      <c r="B62" s="6" t="s">
        <v>35</v>
      </c>
      <c r="C62" s="11" t="s">
        <v>5</v>
      </c>
      <c r="D62" s="77">
        <v>280</v>
      </c>
      <c r="E62" s="67">
        <v>0</v>
      </c>
      <c r="F62" s="68">
        <f t="shared" si="3"/>
        <v>0</v>
      </c>
    </row>
    <row r="63" spans="1:6" ht="14.25" x14ac:dyDescent="0.45">
      <c r="A63" s="16">
        <v>3</v>
      </c>
      <c r="B63" s="6" t="s">
        <v>15</v>
      </c>
      <c r="C63" s="11" t="s">
        <v>5</v>
      </c>
      <c r="D63" s="77">
        <v>280</v>
      </c>
      <c r="E63" s="67">
        <v>0</v>
      </c>
      <c r="F63" s="68">
        <f t="shared" si="3"/>
        <v>0</v>
      </c>
    </row>
    <row r="64" spans="1:6" ht="78.75" x14ac:dyDescent="0.45">
      <c r="A64" s="16">
        <v>4</v>
      </c>
      <c r="B64" s="6" t="s">
        <v>54</v>
      </c>
      <c r="C64" s="11" t="s">
        <v>5</v>
      </c>
      <c r="D64" s="77">
        <v>280</v>
      </c>
      <c r="E64" s="67">
        <v>0</v>
      </c>
      <c r="F64" s="68">
        <f t="shared" si="3"/>
        <v>0</v>
      </c>
    </row>
    <row r="65" spans="1:6" ht="52.5" x14ac:dyDescent="0.45">
      <c r="A65" s="16">
        <v>5</v>
      </c>
      <c r="B65" s="18" t="s">
        <v>39</v>
      </c>
      <c r="C65" s="12" t="s">
        <v>6</v>
      </c>
      <c r="D65" s="77">
        <v>1</v>
      </c>
      <c r="E65" s="67">
        <v>0</v>
      </c>
      <c r="F65" s="68">
        <f t="shared" si="3"/>
        <v>0</v>
      </c>
    </row>
    <row r="66" spans="1:6" ht="26.25" x14ac:dyDescent="0.45">
      <c r="A66" s="16">
        <v>6</v>
      </c>
      <c r="B66" s="6" t="s">
        <v>37</v>
      </c>
      <c r="C66" s="11" t="s">
        <v>5</v>
      </c>
      <c r="D66" s="77">
        <v>10</v>
      </c>
      <c r="E66" s="67">
        <v>0</v>
      </c>
      <c r="F66" s="68">
        <f t="shared" si="3"/>
        <v>0</v>
      </c>
    </row>
    <row r="67" spans="1:6" ht="14.25" x14ac:dyDescent="0.45">
      <c r="A67" s="16">
        <v>7</v>
      </c>
      <c r="B67" s="8" t="s">
        <v>60</v>
      </c>
      <c r="C67" s="11" t="s">
        <v>5</v>
      </c>
      <c r="D67" s="77">
        <v>280</v>
      </c>
      <c r="E67" s="67">
        <v>0</v>
      </c>
      <c r="F67" s="68">
        <f t="shared" si="3"/>
        <v>0</v>
      </c>
    </row>
    <row r="68" spans="1:6" ht="14.25" x14ac:dyDescent="0.45">
      <c r="A68" s="16"/>
      <c r="B68" s="69" t="s">
        <v>10</v>
      </c>
      <c r="C68" s="12"/>
      <c r="D68" s="11"/>
      <c r="E68" s="12"/>
      <c r="F68" s="73">
        <f>SUM(F61:F67)</f>
        <v>0</v>
      </c>
    </row>
    <row r="69" spans="1:6" x14ac:dyDescent="0.45">
      <c r="A69" s="15"/>
      <c r="B69" s="4"/>
      <c r="C69" s="10"/>
      <c r="D69" s="7"/>
      <c r="E69" s="10"/>
      <c r="F69" s="13"/>
    </row>
    <row r="70" spans="1:6" x14ac:dyDescent="0.45">
      <c r="A70" s="25"/>
      <c r="B70" s="25" t="s">
        <v>23</v>
      </c>
      <c r="C70" s="25"/>
      <c r="D70" s="25"/>
      <c r="E70" s="25"/>
      <c r="F70" s="12"/>
    </row>
    <row r="71" spans="1:6" x14ac:dyDescent="0.45">
      <c r="A71" s="25" t="s">
        <v>80</v>
      </c>
      <c r="B71" s="25" t="s">
        <v>17</v>
      </c>
      <c r="C71" s="25"/>
      <c r="D71" s="25"/>
      <c r="E71" s="25"/>
      <c r="F71" s="25"/>
    </row>
    <row r="72" spans="1:6" x14ac:dyDescent="0.45">
      <c r="A72" s="25" t="s">
        <v>1</v>
      </c>
      <c r="B72" s="26" t="s">
        <v>2</v>
      </c>
      <c r="C72" s="27" t="s">
        <v>4</v>
      </c>
      <c r="D72" s="27" t="s">
        <v>3</v>
      </c>
      <c r="E72" s="27" t="s">
        <v>165</v>
      </c>
      <c r="F72" s="27" t="s">
        <v>166</v>
      </c>
    </row>
    <row r="73" spans="1:6" ht="14.25" x14ac:dyDescent="0.45">
      <c r="A73" s="16">
        <v>1</v>
      </c>
      <c r="B73" s="19" t="s">
        <v>44</v>
      </c>
      <c r="C73" s="21" t="s">
        <v>5</v>
      </c>
      <c r="D73" s="77">
        <v>620</v>
      </c>
      <c r="E73" s="67">
        <v>0</v>
      </c>
      <c r="F73" s="68">
        <f t="shared" ref="F73:F84" si="4">D73*E73</f>
        <v>0</v>
      </c>
    </row>
    <row r="74" spans="1:6" ht="14.25" x14ac:dyDescent="0.45">
      <c r="A74" s="16">
        <v>2</v>
      </c>
      <c r="B74" s="6" t="s">
        <v>38</v>
      </c>
      <c r="C74" s="6" t="s">
        <v>5</v>
      </c>
      <c r="D74" s="78">
        <v>280</v>
      </c>
      <c r="E74" s="67">
        <v>0</v>
      </c>
      <c r="F74" s="68">
        <f t="shared" si="4"/>
        <v>0</v>
      </c>
    </row>
    <row r="75" spans="1:6" ht="14.25" x14ac:dyDescent="0.45">
      <c r="A75" s="16">
        <v>3</v>
      </c>
      <c r="B75" s="6" t="s">
        <v>18</v>
      </c>
      <c r="C75" s="12" t="s">
        <v>5</v>
      </c>
      <c r="D75" s="76">
        <v>40</v>
      </c>
      <c r="E75" s="67">
        <v>0</v>
      </c>
      <c r="F75" s="68">
        <f t="shared" si="4"/>
        <v>0</v>
      </c>
    </row>
    <row r="76" spans="1:6" ht="14.25" x14ac:dyDescent="0.45">
      <c r="A76" s="16">
        <v>4</v>
      </c>
      <c r="B76" s="6" t="s">
        <v>19</v>
      </c>
      <c r="C76" s="12" t="s">
        <v>6</v>
      </c>
      <c r="D76" s="76">
        <v>2</v>
      </c>
      <c r="E76" s="67">
        <v>0</v>
      </c>
      <c r="F76" s="68">
        <f t="shared" si="4"/>
        <v>0</v>
      </c>
    </row>
    <row r="77" spans="1:6" ht="14.25" x14ac:dyDescent="0.45">
      <c r="A77" s="16">
        <v>5</v>
      </c>
      <c r="B77" s="6" t="s">
        <v>42</v>
      </c>
      <c r="C77" s="12" t="s">
        <v>6</v>
      </c>
      <c r="D77" s="76">
        <v>1</v>
      </c>
      <c r="E77" s="67">
        <v>0</v>
      </c>
      <c r="F77" s="68">
        <f t="shared" si="4"/>
        <v>0</v>
      </c>
    </row>
    <row r="78" spans="1:6" ht="14.25" x14ac:dyDescent="0.45">
      <c r="A78" s="16">
        <v>6</v>
      </c>
      <c r="B78" s="6" t="s">
        <v>47</v>
      </c>
      <c r="C78" s="12" t="s">
        <v>6</v>
      </c>
      <c r="D78" s="76">
        <v>1</v>
      </c>
      <c r="E78" s="67">
        <v>0</v>
      </c>
      <c r="F78" s="68">
        <f t="shared" si="4"/>
        <v>0</v>
      </c>
    </row>
    <row r="79" spans="1:6" ht="26.25" x14ac:dyDescent="0.45">
      <c r="A79" s="16">
        <v>7</v>
      </c>
      <c r="B79" s="6" t="s">
        <v>52</v>
      </c>
      <c r="C79" s="12" t="s">
        <v>6</v>
      </c>
      <c r="D79" s="76">
        <v>1</v>
      </c>
      <c r="E79" s="67">
        <v>0</v>
      </c>
      <c r="F79" s="68">
        <f t="shared" si="4"/>
        <v>0</v>
      </c>
    </row>
    <row r="80" spans="1:6" ht="39.4" x14ac:dyDescent="0.45">
      <c r="A80" s="16">
        <v>8</v>
      </c>
      <c r="B80" s="22" t="s">
        <v>90</v>
      </c>
      <c r="C80" s="12" t="s">
        <v>5</v>
      </c>
      <c r="D80" s="76">
        <v>250</v>
      </c>
      <c r="E80" s="67">
        <v>0</v>
      </c>
      <c r="F80" s="68">
        <f t="shared" si="4"/>
        <v>0</v>
      </c>
    </row>
    <row r="81" spans="1:6" ht="26.25" x14ac:dyDescent="0.45">
      <c r="A81" s="16">
        <v>9</v>
      </c>
      <c r="B81" s="22" t="s">
        <v>76</v>
      </c>
      <c r="C81" s="12" t="s">
        <v>6</v>
      </c>
      <c r="D81" s="76">
        <v>2</v>
      </c>
      <c r="E81" s="67">
        <v>0</v>
      </c>
      <c r="F81" s="68">
        <f t="shared" si="4"/>
        <v>0</v>
      </c>
    </row>
    <row r="82" spans="1:6" ht="14.25" x14ac:dyDescent="0.45">
      <c r="A82" s="16">
        <v>10</v>
      </c>
      <c r="B82" s="22" t="s">
        <v>110</v>
      </c>
      <c r="C82" s="12" t="s">
        <v>5</v>
      </c>
      <c r="D82" s="76">
        <v>320</v>
      </c>
      <c r="E82" s="67">
        <v>0</v>
      </c>
      <c r="F82" s="68">
        <f t="shared" si="4"/>
        <v>0</v>
      </c>
    </row>
    <row r="83" spans="1:6" ht="14.25" x14ac:dyDescent="0.45">
      <c r="A83" s="16">
        <v>11</v>
      </c>
      <c r="B83" s="6" t="s">
        <v>40</v>
      </c>
      <c r="C83" s="16" t="s">
        <v>6</v>
      </c>
      <c r="D83" s="76">
        <v>1</v>
      </c>
      <c r="E83" s="67">
        <v>0</v>
      </c>
      <c r="F83" s="68">
        <f t="shared" si="4"/>
        <v>0</v>
      </c>
    </row>
    <row r="84" spans="1:6" ht="14.25" x14ac:dyDescent="0.45">
      <c r="A84" s="16">
        <v>12</v>
      </c>
      <c r="B84" s="6" t="s">
        <v>41</v>
      </c>
      <c r="C84" s="16" t="s">
        <v>6</v>
      </c>
      <c r="D84" s="76">
        <v>1</v>
      </c>
      <c r="E84" s="67">
        <v>0</v>
      </c>
      <c r="F84" s="68">
        <f t="shared" si="4"/>
        <v>0</v>
      </c>
    </row>
    <row r="85" spans="1:6" ht="14.25" x14ac:dyDescent="0.45">
      <c r="A85" s="16"/>
      <c r="B85" s="69" t="s">
        <v>10</v>
      </c>
      <c r="C85" s="12"/>
      <c r="D85" s="12"/>
      <c r="E85" s="12"/>
      <c r="F85" s="73">
        <f>SUM(F73:F84)</f>
        <v>0</v>
      </c>
    </row>
    <row r="86" spans="1:6" x14ac:dyDescent="0.45">
      <c r="A86" s="15"/>
      <c r="B86" s="4"/>
      <c r="C86" s="10"/>
      <c r="D86" s="10"/>
      <c r="E86" s="10"/>
    </row>
    <row r="87" spans="1:6" x14ac:dyDescent="0.45">
      <c r="A87" s="25" t="s">
        <v>81</v>
      </c>
      <c r="B87" s="25" t="s">
        <v>13</v>
      </c>
      <c r="C87" s="25"/>
      <c r="D87" s="25"/>
      <c r="E87" s="25"/>
      <c r="F87" s="25"/>
    </row>
    <row r="88" spans="1:6" x14ac:dyDescent="0.45">
      <c r="A88" s="25" t="s">
        <v>1</v>
      </c>
      <c r="B88" s="26" t="s">
        <v>2</v>
      </c>
      <c r="C88" s="27" t="s">
        <v>4</v>
      </c>
      <c r="D88" s="27" t="s">
        <v>3</v>
      </c>
      <c r="E88" s="27" t="s">
        <v>165</v>
      </c>
      <c r="F88" s="27" t="s">
        <v>166</v>
      </c>
    </row>
    <row r="89" spans="1:6" ht="14.25" x14ac:dyDescent="0.45">
      <c r="A89" s="16">
        <v>1</v>
      </c>
      <c r="B89" s="6" t="s">
        <v>24</v>
      </c>
      <c r="C89" s="12" t="s">
        <v>5</v>
      </c>
      <c r="D89" s="76">
        <v>280</v>
      </c>
      <c r="E89" s="67">
        <v>0</v>
      </c>
      <c r="F89" s="68">
        <f t="shared" ref="F89:F97" si="5">D89*E89</f>
        <v>0</v>
      </c>
    </row>
    <row r="90" spans="1:6" ht="52.5" x14ac:dyDescent="0.45">
      <c r="A90" s="16">
        <v>2</v>
      </c>
      <c r="B90" s="18" t="s">
        <v>56</v>
      </c>
      <c r="C90" s="12" t="s">
        <v>6</v>
      </c>
      <c r="D90" s="76">
        <v>2</v>
      </c>
      <c r="E90" s="67">
        <v>0</v>
      </c>
      <c r="F90" s="68">
        <f t="shared" si="5"/>
        <v>0</v>
      </c>
    </row>
    <row r="91" spans="1:6" ht="14.25" x14ac:dyDescent="0.45">
      <c r="A91" s="16">
        <v>3</v>
      </c>
      <c r="B91" s="18" t="s">
        <v>27</v>
      </c>
      <c r="C91" s="12" t="s">
        <v>5</v>
      </c>
      <c r="D91" s="76">
        <v>20</v>
      </c>
      <c r="E91" s="67">
        <v>0</v>
      </c>
      <c r="F91" s="68">
        <f t="shared" si="5"/>
        <v>0</v>
      </c>
    </row>
    <row r="92" spans="1:6" ht="14.25" x14ac:dyDescent="0.45">
      <c r="A92" s="16">
        <v>4</v>
      </c>
      <c r="B92" s="22" t="s">
        <v>55</v>
      </c>
      <c r="C92" s="12" t="s">
        <v>5</v>
      </c>
      <c r="D92" s="76">
        <v>280</v>
      </c>
      <c r="E92" s="67">
        <v>0</v>
      </c>
      <c r="F92" s="68">
        <f t="shared" si="5"/>
        <v>0</v>
      </c>
    </row>
    <row r="93" spans="1:6" ht="14.25" x14ac:dyDescent="0.45">
      <c r="A93" s="16">
        <v>5</v>
      </c>
      <c r="B93" s="18" t="s">
        <v>28</v>
      </c>
      <c r="C93" s="12" t="s">
        <v>29</v>
      </c>
      <c r="D93" s="76">
        <v>280</v>
      </c>
      <c r="E93" s="67">
        <v>0</v>
      </c>
      <c r="F93" s="68">
        <f t="shared" si="5"/>
        <v>0</v>
      </c>
    </row>
    <row r="94" spans="1:6" ht="14.25" x14ac:dyDescent="0.45">
      <c r="A94" s="16">
        <v>6</v>
      </c>
      <c r="B94" s="18" t="s">
        <v>30</v>
      </c>
      <c r="C94" s="12" t="s">
        <v>22</v>
      </c>
      <c r="D94" s="76">
        <v>1</v>
      </c>
      <c r="E94" s="67">
        <v>0</v>
      </c>
      <c r="F94" s="68">
        <f t="shared" si="5"/>
        <v>0</v>
      </c>
    </row>
    <row r="95" spans="1:6" ht="14.25" x14ac:dyDescent="0.45">
      <c r="A95" s="16">
        <v>7</v>
      </c>
      <c r="B95" s="18" t="s">
        <v>31</v>
      </c>
      <c r="C95" s="12" t="s">
        <v>6</v>
      </c>
      <c r="D95" s="76">
        <v>4</v>
      </c>
      <c r="E95" s="67">
        <v>0</v>
      </c>
      <c r="F95" s="68">
        <f t="shared" si="5"/>
        <v>0</v>
      </c>
    </row>
    <row r="96" spans="1:6" ht="26.25" x14ac:dyDescent="0.45">
      <c r="A96" s="16">
        <v>8</v>
      </c>
      <c r="B96" s="18" t="s">
        <v>32</v>
      </c>
      <c r="C96" s="12" t="s">
        <v>6</v>
      </c>
      <c r="D96" s="76">
        <v>2</v>
      </c>
      <c r="E96" s="67">
        <v>0</v>
      </c>
      <c r="F96" s="68">
        <f t="shared" si="5"/>
        <v>0</v>
      </c>
    </row>
    <row r="97" spans="1:6" ht="14.25" x14ac:dyDescent="0.45">
      <c r="A97" s="16">
        <v>9</v>
      </c>
      <c r="B97" s="8" t="s">
        <v>63</v>
      </c>
      <c r="C97" s="12" t="s">
        <v>5</v>
      </c>
      <c r="D97" s="76">
        <v>280</v>
      </c>
      <c r="E97" s="67">
        <v>0</v>
      </c>
      <c r="F97" s="68">
        <f t="shared" si="5"/>
        <v>0</v>
      </c>
    </row>
    <row r="98" spans="1:6" ht="14.25" x14ac:dyDescent="0.45">
      <c r="A98" s="16"/>
      <c r="B98" s="69" t="s">
        <v>10</v>
      </c>
      <c r="C98" s="12"/>
      <c r="D98" s="12"/>
      <c r="E98" s="12"/>
      <c r="F98" s="73">
        <f>SUM(F89:F97)</f>
        <v>0</v>
      </c>
    </row>
    <row r="99" spans="1:6" x14ac:dyDescent="0.45">
      <c r="A99" s="15"/>
      <c r="B99" s="4"/>
      <c r="C99" s="10"/>
      <c r="D99" s="10"/>
      <c r="E99" s="10"/>
    </row>
    <row r="100" spans="1:6" x14ac:dyDescent="0.45">
      <c r="A100" s="25" t="s">
        <v>82</v>
      </c>
      <c r="B100" s="25" t="s">
        <v>79</v>
      </c>
      <c r="C100" s="25"/>
      <c r="D100" s="25"/>
      <c r="E100" s="25"/>
      <c r="F100" s="25"/>
    </row>
    <row r="101" spans="1:6" x14ac:dyDescent="0.45">
      <c r="A101" s="25" t="s">
        <v>1</v>
      </c>
      <c r="B101" s="26" t="s">
        <v>2</v>
      </c>
      <c r="C101" s="27" t="s">
        <v>4</v>
      </c>
      <c r="D101" s="27" t="s">
        <v>3</v>
      </c>
      <c r="E101" s="27" t="s">
        <v>165</v>
      </c>
      <c r="F101" s="27" t="s">
        <v>166</v>
      </c>
    </row>
    <row r="102" spans="1:6" ht="14.25" x14ac:dyDescent="0.45">
      <c r="A102" s="16">
        <v>1</v>
      </c>
      <c r="B102" s="6" t="s">
        <v>20</v>
      </c>
      <c r="C102" s="12" t="s">
        <v>8</v>
      </c>
      <c r="D102" s="76">
        <v>1</v>
      </c>
      <c r="E102" s="67">
        <v>0</v>
      </c>
      <c r="F102" s="68">
        <f t="shared" ref="F102:F111" si="6">D102*E102</f>
        <v>0</v>
      </c>
    </row>
    <row r="103" spans="1:6" ht="14.25" x14ac:dyDescent="0.45">
      <c r="A103" s="16">
        <v>2</v>
      </c>
      <c r="B103" s="6" t="s">
        <v>43</v>
      </c>
      <c r="C103" s="12" t="s">
        <v>16</v>
      </c>
      <c r="D103" s="76">
        <v>3</v>
      </c>
      <c r="E103" s="67">
        <v>0</v>
      </c>
      <c r="F103" s="68">
        <f t="shared" si="6"/>
        <v>0</v>
      </c>
    </row>
    <row r="104" spans="1:6" ht="26.25" x14ac:dyDescent="0.45">
      <c r="A104" s="16">
        <v>3</v>
      </c>
      <c r="B104" s="8" t="s">
        <v>61</v>
      </c>
      <c r="C104" s="12" t="s">
        <v>6</v>
      </c>
      <c r="D104" s="76">
        <v>4</v>
      </c>
      <c r="E104" s="67">
        <v>0</v>
      </c>
      <c r="F104" s="68">
        <f t="shared" si="6"/>
        <v>0</v>
      </c>
    </row>
    <row r="105" spans="1:6" ht="39.4" x14ac:dyDescent="0.45">
      <c r="A105" s="16">
        <v>4</v>
      </c>
      <c r="B105" s="6" t="s">
        <v>49</v>
      </c>
      <c r="C105" s="12" t="s">
        <v>25</v>
      </c>
      <c r="D105" s="76">
        <v>0.5</v>
      </c>
      <c r="E105" s="67">
        <v>0</v>
      </c>
      <c r="F105" s="68">
        <f t="shared" si="6"/>
        <v>0</v>
      </c>
    </row>
    <row r="106" spans="1:6" ht="14.25" x14ac:dyDescent="0.45">
      <c r="A106" s="16">
        <v>5</v>
      </c>
      <c r="B106" s="19" t="s">
        <v>46</v>
      </c>
      <c r="C106" s="12" t="s">
        <v>66</v>
      </c>
      <c r="D106" s="76">
        <v>3</v>
      </c>
      <c r="E106" s="67">
        <v>0</v>
      </c>
      <c r="F106" s="68">
        <f t="shared" si="6"/>
        <v>0</v>
      </c>
    </row>
    <row r="107" spans="1:6" ht="14.25" x14ac:dyDescent="0.45">
      <c r="A107" s="16">
        <v>6</v>
      </c>
      <c r="B107" s="22" t="s">
        <v>48</v>
      </c>
      <c r="C107" s="12" t="s">
        <v>16</v>
      </c>
      <c r="D107" s="76">
        <v>4</v>
      </c>
      <c r="E107" s="67">
        <v>0</v>
      </c>
      <c r="F107" s="68">
        <f t="shared" si="6"/>
        <v>0</v>
      </c>
    </row>
    <row r="108" spans="1:6" ht="26.25" x14ac:dyDescent="0.45">
      <c r="A108" s="16">
        <v>7</v>
      </c>
      <c r="B108" s="6" t="s">
        <v>50</v>
      </c>
      <c r="C108" s="12" t="s">
        <v>6</v>
      </c>
      <c r="D108" s="76">
        <v>1</v>
      </c>
      <c r="E108" s="67">
        <v>0</v>
      </c>
      <c r="F108" s="68">
        <f t="shared" si="6"/>
        <v>0</v>
      </c>
    </row>
    <row r="109" spans="1:6" ht="14.25" x14ac:dyDescent="0.45">
      <c r="A109" s="16">
        <v>8</v>
      </c>
      <c r="B109" s="19" t="s">
        <v>67</v>
      </c>
      <c r="C109" s="12" t="s">
        <v>22</v>
      </c>
      <c r="D109" s="76">
        <v>1</v>
      </c>
      <c r="E109" s="67">
        <v>0</v>
      </c>
      <c r="F109" s="68">
        <f t="shared" si="6"/>
        <v>0</v>
      </c>
    </row>
    <row r="110" spans="1:6" ht="14.25" x14ac:dyDescent="0.45">
      <c r="A110" s="16">
        <v>9</v>
      </c>
      <c r="B110" s="19" t="s">
        <v>21</v>
      </c>
      <c r="C110" s="12" t="s">
        <v>6</v>
      </c>
      <c r="D110" s="76">
        <v>1</v>
      </c>
      <c r="E110" s="67">
        <v>0</v>
      </c>
      <c r="F110" s="68">
        <f t="shared" si="6"/>
        <v>0</v>
      </c>
    </row>
    <row r="111" spans="1:6" ht="14.25" x14ac:dyDescent="0.45">
      <c r="A111" s="16">
        <v>10</v>
      </c>
      <c r="B111" s="8" t="s">
        <v>62</v>
      </c>
      <c r="C111" s="12" t="s">
        <v>6</v>
      </c>
      <c r="D111" s="76">
        <v>1</v>
      </c>
      <c r="E111" s="67">
        <v>0</v>
      </c>
      <c r="F111" s="68">
        <f t="shared" si="6"/>
        <v>0</v>
      </c>
    </row>
    <row r="112" spans="1:6" ht="14.25" x14ac:dyDescent="0.45">
      <c r="A112" s="8"/>
      <c r="B112" s="69" t="s">
        <v>10</v>
      </c>
      <c r="C112" s="8"/>
      <c r="D112" s="8"/>
      <c r="E112" s="8"/>
      <c r="F112" s="73">
        <f>SUM(F102:F111)</f>
        <v>0</v>
      </c>
    </row>
    <row r="113" spans="2:2" x14ac:dyDescent="0.45">
      <c r="B113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59B80-2EB6-4916-B994-029C71B7A813}">
  <dimension ref="A2:I112"/>
  <sheetViews>
    <sheetView topLeftCell="A35" zoomScale="130" zoomScaleNormal="130" workbookViewId="0">
      <selection activeCell="G36" sqref="G36:G38"/>
    </sheetView>
  </sheetViews>
  <sheetFormatPr defaultColWidth="9.1328125" defaultRowHeight="13.15" x14ac:dyDescent="0.45"/>
  <cols>
    <col min="1" max="1" width="9.1328125" style="9"/>
    <col min="2" max="2" width="63.1328125" style="9" customWidth="1"/>
    <col min="3" max="3" width="10.1328125" style="9" customWidth="1"/>
    <col min="4" max="4" width="9.1328125" style="9"/>
    <col min="5" max="5" width="12.73046875" style="9" customWidth="1"/>
    <col min="6" max="6" width="9.1328125" style="9"/>
    <col min="7" max="7" width="23.9296875" style="9" customWidth="1"/>
    <col min="8" max="16384" width="9.1328125" style="9"/>
  </cols>
  <sheetData>
    <row r="2" spans="1:6" x14ac:dyDescent="0.45">
      <c r="A2" s="25"/>
      <c r="B2" s="25" t="s">
        <v>167</v>
      </c>
      <c r="C2" s="25"/>
      <c r="D2" s="25"/>
      <c r="E2" s="25"/>
      <c r="F2" s="25"/>
    </row>
    <row r="3" spans="1:6" x14ac:dyDescent="0.45">
      <c r="A3" s="25" t="s">
        <v>1</v>
      </c>
      <c r="B3" s="25" t="s">
        <v>164</v>
      </c>
      <c r="C3" s="27" t="s">
        <v>4</v>
      </c>
      <c r="D3" s="27" t="s">
        <v>3</v>
      </c>
      <c r="E3" s="27" t="s">
        <v>165</v>
      </c>
      <c r="F3" s="27" t="s">
        <v>166</v>
      </c>
    </row>
    <row r="4" spans="1:6" ht="14.25" x14ac:dyDescent="0.45">
      <c r="A4" s="70" t="s">
        <v>163</v>
      </c>
      <c r="B4" s="71" t="s">
        <v>162</v>
      </c>
      <c r="C4" s="72" t="s">
        <v>138</v>
      </c>
      <c r="D4" s="77">
        <v>157</v>
      </c>
      <c r="E4" s="67">
        <v>0</v>
      </c>
      <c r="F4" s="68">
        <f>D4*E4</f>
        <v>0</v>
      </c>
    </row>
    <row r="5" spans="1:6" ht="14.25" x14ac:dyDescent="0.45">
      <c r="A5" s="70" t="s">
        <v>161</v>
      </c>
      <c r="B5" s="79" t="s">
        <v>160</v>
      </c>
      <c r="C5" s="72" t="s">
        <v>138</v>
      </c>
      <c r="D5" s="77">
        <v>265</v>
      </c>
      <c r="E5" s="67">
        <v>0</v>
      </c>
      <c r="F5" s="68">
        <f t="shared" ref="F5:F30" si="0">D5*E5</f>
        <v>0</v>
      </c>
    </row>
    <row r="6" spans="1:6" ht="14.25" x14ac:dyDescent="0.45">
      <c r="A6" s="70" t="s">
        <v>159</v>
      </c>
      <c r="B6" s="79" t="s">
        <v>158</v>
      </c>
      <c r="C6" s="72" t="s">
        <v>138</v>
      </c>
      <c r="D6" s="77">
        <v>407</v>
      </c>
      <c r="E6" s="67">
        <v>0</v>
      </c>
      <c r="F6" s="68">
        <f t="shared" si="0"/>
        <v>0</v>
      </c>
    </row>
    <row r="7" spans="1:6" ht="14.25" x14ac:dyDescent="0.45">
      <c r="A7" s="70" t="s">
        <v>157</v>
      </c>
      <c r="B7" s="74" t="s">
        <v>156</v>
      </c>
      <c r="C7" s="72" t="s">
        <v>138</v>
      </c>
      <c r="D7" s="77">
        <v>30</v>
      </c>
      <c r="E7" s="67">
        <v>0</v>
      </c>
      <c r="F7" s="68">
        <f t="shared" si="0"/>
        <v>0</v>
      </c>
    </row>
    <row r="8" spans="1:6" ht="14.25" x14ac:dyDescent="0.45">
      <c r="A8" s="70" t="s">
        <v>155</v>
      </c>
      <c r="B8" s="74" t="s">
        <v>154</v>
      </c>
      <c r="C8" s="72" t="s">
        <v>138</v>
      </c>
      <c r="D8" s="77">
        <v>21</v>
      </c>
      <c r="E8" s="67">
        <v>0</v>
      </c>
      <c r="F8" s="68">
        <f t="shared" si="0"/>
        <v>0</v>
      </c>
    </row>
    <row r="9" spans="1:6" ht="14.25" x14ac:dyDescent="0.45">
      <c r="A9" s="70" t="s">
        <v>153</v>
      </c>
      <c r="B9" s="74" t="s">
        <v>152</v>
      </c>
      <c r="C9" s="72" t="s">
        <v>138</v>
      </c>
      <c r="D9" s="77">
        <v>12</v>
      </c>
      <c r="E9" s="67">
        <v>0</v>
      </c>
      <c r="F9" s="68">
        <f t="shared" si="0"/>
        <v>0</v>
      </c>
    </row>
    <row r="10" spans="1:6" ht="14.25" x14ac:dyDescent="0.45">
      <c r="A10" s="70" t="s">
        <v>151</v>
      </c>
      <c r="B10" s="74" t="s">
        <v>150</v>
      </c>
      <c r="C10" s="72" t="s">
        <v>138</v>
      </c>
      <c r="D10" s="77">
        <v>14</v>
      </c>
      <c r="E10" s="67">
        <v>0</v>
      </c>
      <c r="F10" s="68">
        <f t="shared" si="0"/>
        <v>0</v>
      </c>
    </row>
    <row r="11" spans="1:6" ht="14.25" x14ac:dyDescent="0.45">
      <c r="A11" s="70" t="s">
        <v>149</v>
      </c>
      <c r="B11" s="74" t="s">
        <v>148</v>
      </c>
      <c r="C11" s="72" t="s">
        <v>138</v>
      </c>
      <c r="D11" s="77">
        <v>31</v>
      </c>
      <c r="E11" s="67">
        <v>0</v>
      </c>
      <c r="F11" s="68">
        <f t="shared" si="0"/>
        <v>0</v>
      </c>
    </row>
    <row r="12" spans="1:6" ht="14.25" x14ac:dyDescent="0.45">
      <c r="A12" s="70" t="s">
        <v>147</v>
      </c>
      <c r="B12" s="74" t="s">
        <v>146</v>
      </c>
      <c r="C12" s="72" t="s">
        <v>138</v>
      </c>
      <c r="D12" s="77">
        <f>SUM(D4:D11)</f>
        <v>937</v>
      </c>
      <c r="E12" s="67">
        <v>0</v>
      </c>
      <c r="F12" s="68">
        <f t="shared" si="0"/>
        <v>0</v>
      </c>
    </row>
    <row r="13" spans="1:6" ht="14.25" x14ac:dyDescent="0.45">
      <c r="A13" s="70"/>
      <c r="B13" s="69" t="s">
        <v>10</v>
      </c>
      <c r="C13" s="72"/>
      <c r="D13" s="80"/>
      <c r="E13" s="67"/>
      <c r="F13" s="73">
        <f>SUM(F4:F12)</f>
        <v>0</v>
      </c>
    </row>
    <row r="14" spans="1:6" ht="14.25" x14ac:dyDescent="0.45">
      <c r="A14" s="59"/>
      <c r="B14" s="63"/>
      <c r="C14" s="58"/>
      <c r="D14" s="58"/>
      <c r="E14" s="60"/>
      <c r="F14" s="61"/>
    </row>
    <row r="15" spans="1:6" x14ac:dyDescent="0.45">
      <c r="A15" s="25" t="s">
        <v>1</v>
      </c>
      <c r="B15" s="25" t="s">
        <v>145</v>
      </c>
      <c r="C15" s="27" t="s">
        <v>4</v>
      </c>
      <c r="D15" s="27" t="s">
        <v>3</v>
      </c>
      <c r="E15" s="27" t="s">
        <v>165</v>
      </c>
      <c r="F15" s="27" t="s">
        <v>166</v>
      </c>
    </row>
    <row r="16" spans="1:6" ht="14.25" x14ac:dyDescent="0.45">
      <c r="A16" s="70" t="s">
        <v>144</v>
      </c>
      <c r="B16" s="71" t="s">
        <v>143</v>
      </c>
      <c r="C16" s="72" t="s">
        <v>142</v>
      </c>
      <c r="D16" s="77">
        <v>12</v>
      </c>
      <c r="E16" s="67">
        <v>0</v>
      </c>
      <c r="F16" s="68">
        <f t="shared" si="0"/>
        <v>0</v>
      </c>
    </row>
    <row r="17" spans="1:9" ht="28.5" x14ac:dyDescent="0.45">
      <c r="A17" s="70" t="s">
        <v>140</v>
      </c>
      <c r="B17" s="71" t="s">
        <v>141</v>
      </c>
      <c r="C17" s="72" t="s">
        <v>133</v>
      </c>
      <c r="D17" s="77">
        <v>1</v>
      </c>
      <c r="E17" s="67">
        <v>0</v>
      </c>
      <c r="F17" s="68">
        <f t="shared" si="0"/>
        <v>0</v>
      </c>
    </row>
    <row r="18" spans="1:9" ht="14.25" x14ac:dyDescent="0.45">
      <c r="A18" s="70" t="s">
        <v>140</v>
      </c>
      <c r="B18" s="79" t="s">
        <v>139</v>
      </c>
      <c r="C18" s="72" t="s">
        <v>138</v>
      </c>
      <c r="D18" s="77">
        <f>SUM(D4:D11)</f>
        <v>937</v>
      </c>
      <c r="E18" s="67">
        <v>0</v>
      </c>
      <c r="F18" s="68">
        <f t="shared" si="0"/>
        <v>0</v>
      </c>
    </row>
    <row r="19" spans="1:9" ht="40.5" customHeight="1" x14ac:dyDescent="0.45">
      <c r="A19" s="70" t="s">
        <v>137</v>
      </c>
      <c r="B19" s="74" t="s">
        <v>136</v>
      </c>
      <c r="C19" s="72" t="s">
        <v>133</v>
      </c>
      <c r="D19" s="77">
        <v>1</v>
      </c>
      <c r="E19" s="67">
        <v>0</v>
      </c>
      <c r="F19" s="68">
        <f t="shared" si="0"/>
        <v>0</v>
      </c>
      <c r="G19" s="5"/>
      <c r="H19" s="7"/>
      <c r="I19" s="7"/>
    </row>
    <row r="20" spans="1:9" ht="27.75" customHeight="1" x14ac:dyDescent="0.45">
      <c r="A20" s="70" t="s">
        <v>135</v>
      </c>
      <c r="B20" s="74" t="s">
        <v>134</v>
      </c>
      <c r="C20" s="72" t="s">
        <v>133</v>
      </c>
      <c r="D20" s="77">
        <v>1</v>
      </c>
      <c r="E20" s="67">
        <v>0</v>
      </c>
      <c r="F20" s="68">
        <f t="shared" si="0"/>
        <v>0</v>
      </c>
      <c r="G20" s="5"/>
      <c r="H20" s="7"/>
      <c r="I20" s="7"/>
    </row>
    <row r="21" spans="1:9" ht="28.5" x14ac:dyDescent="0.45">
      <c r="A21" s="70" t="s">
        <v>132</v>
      </c>
      <c r="B21" s="74" t="s">
        <v>131</v>
      </c>
      <c r="C21" s="72" t="s">
        <v>120</v>
      </c>
      <c r="D21" s="77">
        <v>1</v>
      </c>
      <c r="E21" s="67">
        <v>0</v>
      </c>
      <c r="F21" s="68">
        <f t="shared" si="0"/>
        <v>0</v>
      </c>
      <c r="G21" s="5"/>
      <c r="H21" s="7"/>
      <c r="I21" s="7"/>
    </row>
    <row r="22" spans="1:9" ht="14.25" x14ac:dyDescent="0.45">
      <c r="A22" s="70"/>
      <c r="B22" s="69" t="s">
        <v>10</v>
      </c>
      <c r="C22" s="72"/>
      <c r="D22" s="72"/>
      <c r="E22" s="67"/>
      <c r="F22" s="73">
        <f>SUM(F16:F21)</f>
        <v>0</v>
      </c>
      <c r="G22" s="5"/>
      <c r="H22" s="7"/>
      <c r="I22" s="7"/>
    </row>
    <row r="23" spans="1:9" ht="14.25" x14ac:dyDescent="0.45">
      <c r="A23" s="59"/>
      <c r="B23" s="63"/>
      <c r="C23" s="58"/>
      <c r="D23" s="58"/>
      <c r="E23" s="60"/>
      <c r="F23" s="61"/>
      <c r="G23" s="42"/>
      <c r="H23" s="10"/>
      <c r="I23" s="10"/>
    </row>
    <row r="24" spans="1:9" x14ac:dyDescent="0.45">
      <c r="A24" s="25" t="s">
        <v>1</v>
      </c>
      <c r="B24" s="25" t="s">
        <v>130</v>
      </c>
      <c r="C24" s="27" t="s">
        <v>4</v>
      </c>
      <c r="D24" s="27" t="s">
        <v>3</v>
      </c>
      <c r="E24" s="27" t="s">
        <v>165</v>
      </c>
      <c r="F24" s="27" t="s">
        <v>166</v>
      </c>
      <c r="G24" s="5"/>
      <c r="H24" s="7"/>
      <c r="I24" s="7"/>
    </row>
    <row r="25" spans="1:9" ht="14.25" x14ac:dyDescent="0.45">
      <c r="A25" s="70" t="s">
        <v>129</v>
      </c>
      <c r="B25" s="74" t="s">
        <v>128</v>
      </c>
      <c r="C25" s="72" t="s">
        <v>120</v>
      </c>
      <c r="D25" s="77">
        <v>1</v>
      </c>
      <c r="E25" s="67">
        <v>0</v>
      </c>
      <c r="F25" s="68">
        <f t="shared" si="0"/>
        <v>0</v>
      </c>
      <c r="H25" s="7"/>
      <c r="I25" s="7"/>
    </row>
    <row r="26" spans="1:9" ht="14.25" x14ac:dyDescent="0.45">
      <c r="A26" s="70" t="s">
        <v>127</v>
      </c>
      <c r="B26" s="74" t="s">
        <v>126</v>
      </c>
      <c r="C26" s="72" t="s">
        <v>120</v>
      </c>
      <c r="D26" s="77">
        <v>1</v>
      </c>
      <c r="E26" s="67">
        <v>0</v>
      </c>
      <c r="F26" s="68">
        <f t="shared" si="0"/>
        <v>0</v>
      </c>
      <c r="G26" s="24"/>
      <c r="H26" s="10"/>
      <c r="I26" s="10"/>
    </row>
    <row r="27" spans="1:9" ht="14.25" x14ac:dyDescent="0.45">
      <c r="A27" s="70"/>
      <c r="B27" s="69" t="s">
        <v>10</v>
      </c>
      <c r="C27" s="72"/>
      <c r="D27" s="72"/>
      <c r="E27" s="67"/>
      <c r="F27" s="73">
        <f>SUM(F25:F26)</f>
        <v>0</v>
      </c>
    </row>
    <row r="28" spans="1:9" ht="14.25" x14ac:dyDescent="0.45">
      <c r="A28" s="59"/>
      <c r="B28" s="57"/>
      <c r="C28" s="58"/>
      <c r="D28" s="58"/>
      <c r="E28" s="60"/>
      <c r="F28" s="61"/>
    </row>
    <row r="29" spans="1:9" x14ac:dyDescent="0.45">
      <c r="A29" s="25" t="s">
        <v>125</v>
      </c>
      <c r="B29" s="27" t="s">
        <v>124</v>
      </c>
      <c r="C29" s="27" t="s">
        <v>4</v>
      </c>
      <c r="D29" s="27" t="s">
        <v>3</v>
      </c>
      <c r="E29" s="27" t="s">
        <v>165</v>
      </c>
      <c r="F29" s="27" t="s">
        <v>166</v>
      </c>
      <c r="G29" s="5"/>
      <c r="H29" s="10"/>
      <c r="I29" s="10"/>
    </row>
    <row r="30" spans="1:9" ht="14.25" x14ac:dyDescent="0.45">
      <c r="A30" s="70" t="s">
        <v>123</v>
      </c>
      <c r="B30" s="71" t="s">
        <v>122</v>
      </c>
      <c r="C30" s="72" t="s">
        <v>121</v>
      </c>
      <c r="D30" s="77">
        <v>1</v>
      </c>
      <c r="E30" s="67">
        <v>0</v>
      </c>
      <c r="F30" s="68">
        <f t="shared" si="0"/>
        <v>0</v>
      </c>
      <c r="G30" s="5"/>
      <c r="H30" s="10"/>
      <c r="I30" s="10"/>
    </row>
    <row r="31" spans="1:9" ht="14.25" x14ac:dyDescent="0.45">
      <c r="A31" s="70"/>
      <c r="B31" s="69" t="s">
        <v>10</v>
      </c>
      <c r="C31" s="72"/>
      <c r="D31" s="72"/>
      <c r="E31" s="67"/>
      <c r="F31" s="73">
        <f>F30</f>
        <v>0</v>
      </c>
      <c r="G31" s="5"/>
      <c r="H31" s="10"/>
      <c r="I31" s="10"/>
    </row>
    <row r="32" spans="1:9" ht="14.25" x14ac:dyDescent="0.45">
      <c r="A32" s="59"/>
      <c r="B32" s="62"/>
      <c r="C32" s="58"/>
      <c r="D32" s="58"/>
      <c r="E32" s="60"/>
      <c r="F32" s="61"/>
    </row>
    <row r="33" spans="1:9" x14ac:dyDescent="0.45">
      <c r="A33" s="26"/>
      <c r="B33" s="26" t="s">
        <v>95</v>
      </c>
      <c r="C33" s="26"/>
      <c r="D33" s="26"/>
      <c r="E33" s="26"/>
      <c r="F33" s="26"/>
    </row>
    <row r="34" spans="1:9" x14ac:dyDescent="0.45">
      <c r="A34" s="25" t="s">
        <v>1</v>
      </c>
      <c r="B34" s="26" t="s">
        <v>2</v>
      </c>
      <c r="C34" s="27" t="s">
        <v>4</v>
      </c>
      <c r="D34" s="27" t="s">
        <v>3</v>
      </c>
      <c r="E34" s="27" t="s">
        <v>165</v>
      </c>
      <c r="F34" s="27" t="s">
        <v>166</v>
      </c>
    </row>
    <row r="35" spans="1:9" ht="183.75" x14ac:dyDescent="0.45">
      <c r="A35" s="56">
        <v>1</v>
      </c>
      <c r="B35" s="56" t="s">
        <v>96</v>
      </c>
      <c r="C35" s="8" t="s">
        <v>8</v>
      </c>
      <c r="D35" s="8">
        <v>1</v>
      </c>
      <c r="E35" s="67">
        <v>0</v>
      </c>
      <c r="F35" s="68">
        <f t="shared" ref="F35:F49" si="1">D35*E35</f>
        <v>0</v>
      </c>
      <c r="H35" s="13"/>
      <c r="I35" s="13"/>
    </row>
    <row r="36" spans="1:9" ht="26.25" x14ac:dyDescent="0.45">
      <c r="A36" s="96">
        <v>2</v>
      </c>
      <c r="B36" s="91" t="s">
        <v>106</v>
      </c>
      <c r="C36" s="91" t="s">
        <v>8</v>
      </c>
      <c r="D36" s="91">
        <v>2</v>
      </c>
      <c r="E36" s="93">
        <v>0</v>
      </c>
      <c r="F36" s="94">
        <f t="shared" si="1"/>
        <v>0</v>
      </c>
      <c r="G36" s="9" t="s">
        <v>184</v>
      </c>
      <c r="H36" s="13"/>
      <c r="I36" s="13"/>
    </row>
    <row r="37" spans="1:9" ht="26.25" x14ac:dyDescent="0.45">
      <c r="A37" s="96">
        <v>3</v>
      </c>
      <c r="B37" s="91" t="s">
        <v>107</v>
      </c>
      <c r="C37" s="91" t="s">
        <v>8</v>
      </c>
      <c r="D37" s="91">
        <v>3</v>
      </c>
      <c r="E37" s="93">
        <v>0</v>
      </c>
      <c r="F37" s="94">
        <f t="shared" si="1"/>
        <v>0</v>
      </c>
      <c r="G37" s="9" t="s">
        <v>184</v>
      </c>
      <c r="H37" s="95"/>
      <c r="I37" s="13"/>
    </row>
    <row r="38" spans="1:9" ht="26.25" x14ac:dyDescent="0.45">
      <c r="A38" s="96">
        <v>4</v>
      </c>
      <c r="B38" s="91" t="s">
        <v>108</v>
      </c>
      <c r="C38" s="91" t="s">
        <v>8</v>
      </c>
      <c r="D38" s="91">
        <v>3</v>
      </c>
      <c r="E38" s="93">
        <v>0</v>
      </c>
      <c r="F38" s="94">
        <f t="shared" si="1"/>
        <v>0</v>
      </c>
      <c r="G38" s="9" t="s">
        <v>184</v>
      </c>
      <c r="H38" s="3"/>
      <c r="I38" s="13"/>
    </row>
    <row r="39" spans="1:9" ht="196.9" x14ac:dyDescent="0.45">
      <c r="A39" s="56">
        <v>5</v>
      </c>
      <c r="B39" s="56" t="s">
        <v>97</v>
      </c>
      <c r="C39" s="8" t="s">
        <v>8</v>
      </c>
      <c r="D39" s="8">
        <v>1</v>
      </c>
      <c r="E39" s="67">
        <v>0</v>
      </c>
      <c r="F39" s="68">
        <f t="shared" si="1"/>
        <v>0</v>
      </c>
      <c r="G39" s="3"/>
      <c r="H39" s="13"/>
      <c r="I39" s="13"/>
    </row>
    <row r="40" spans="1:9" ht="105" x14ac:dyDescent="0.45">
      <c r="A40" s="56">
        <v>6</v>
      </c>
      <c r="B40" s="6" t="s">
        <v>109</v>
      </c>
      <c r="C40" s="8" t="s">
        <v>8</v>
      </c>
      <c r="D40" s="8">
        <v>1</v>
      </c>
      <c r="E40" s="67">
        <v>0</v>
      </c>
      <c r="F40" s="68">
        <f t="shared" si="1"/>
        <v>0</v>
      </c>
      <c r="G40" s="24"/>
      <c r="H40" s="43"/>
      <c r="I40" s="44"/>
    </row>
    <row r="41" spans="1:9" ht="78.75" x14ac:dyDescent="0.45">
      <c r="A41" s="56">
        <v>7</v>
      </c>
      <c r="B41" s="56" t="s">
        <v>98</v>
      </c>
      <c r="C41" s="8" t="s">
        <v>8</v>
      </c>
      <c r="D41" s="8">
        <v>1</v>
      </c>
      <c r="E41" s="67">
        <v>0</v>
      </c>
      <c r="F41" s="68">
        <f t="shared" si="1"/>
        <v>0</v>
      </c>
      <c r="G41" s="5"/>
      <c r="H41" s="30"/>
      <c r="I41" s="5"/>
    </row>
    <row r="42" spans="1:9" ht="39.4" x14ac:dyDescent="0.45">
      <c r="A42" s="56">
        <v>8</v>
      </c>
      <c r="B42" s="8" t="s">
        <v>99</v>
      </c>
      <c r="C42" s="8" t="s">
        <v>8</v>
      </c>
      <c r="D42" s="8">
        <v>1</v>
      </c>
      <c r="E42" s="67">
        <v>0</v>
      </c>
      <c r="F42" s="68">
        <f t="shared" si="1"/>
        <v>0</v>
      </c>
      <c r="G42" s="5"/>
      <c r="H42" s="10"/>
      <c r="I42" s="10"/>
    </row>
    <row r="43" spans="1:9" ht="14.25" x14ac:dyDescent="0.45">
      <c r="A43" s="56">
        <v>9</v>
      </c>
      <c r="B43" s="8" t="s">
        <v>100</v>
      </c>
      <c r="C43" s="8" t="s">
        <v>6</v>
      </c>
      <c r="D43" s="8">
        <v>1</v>
      </c>
      <c r="E43" s="67">
        <v>0</v>
      </c>
      <c r="F43" s="68">
        <f t="shared" si="1"/>
        <v>0</v>
      </c>
      <c r="G43" s="5"/>
      <c r="H43" s="10"/>
      <c r="I43" s="10"/>
    </row>
    <row r="44" spans="1:9" ht="14.25" x14ac:dyDescent="0.45">
      <c r="A44" s="56">
        <v>10</v>
      </c>
      <c r="B44" s="8" t="s">
        <v>101</v>
      </c>
      <c r="C44" s="8" t="s">
        <v>6</v>
      </c>
      <c r="D44" s="8">
        <v>1</v>
      </c>
      <c r="E44" s="67">
        <v>0</v>
      </c>
      <c r="F44" s="68">
        <f t="shared" si="1"/>
        <v>0</v>
      </c>
      <c r="G44" s="5"/>
      <c r="H44" s="10"/>
      <c r="I44" s="10"/>
    </row>
    <row r="45" spans="1:9" ht="354.4" x14ac:dyDescent="0.45">
      <c r="A45" s="56">
        <v>11</v>
      </c>
      <c r="B45" s="56" t="s">
        <v>113</v>
      </c>
      <c r="C45" s="8" t="s">
        <v>8</v>
      </c>
      <c r="D45" s="8">
        <v>1</v>
      </c>
      <c r="E45" s="67">
        <v>0</v>
      </c>
      <c r="F45" s="68">
        <f t="shared" si="1"/>
        <v>0</v>
      </c>
    </row>
    <row r="46" spans="1:9" ht="14.25" x14ac:dyDescent="0.45">
      <c r="A46" s="56">
        <v>12</v>
      </c>
      <c r="B46" s="8" t="s">
        <v>102</v>
      </c>
      <c r="C46" s="8" t="s">
        <v>6</v>
      </c>
      <c r="D46" s="8">
        <v>1</v>
      </c>
      <c r="E46" s="67">
        <v>0</v>
      </c>
      <c r="F46" s="68">
        <f t="shared" si="1"/>
        <v>0</v>
      </c>
      <c r="G46" s="42"/>
      <c r="H46" s="7"/>
      <c r="I46" s="10"/>
    </row>
    <row r="47" spans="1:9" ht="14.25" x14ac:dyDescent="0.45">
      <c r="A47" s="56">
        <v>13</v>
      </c>
      <c r="B47" s="8" t="s">
        <v>103</v>
      </c>
      <c r="C47" s="8" t="s">
        <v>8</v>
      </c>
      <c r="D47" s="8">
        <v>1</v>
      </c>
      <c r="E47" s="67">
        <v>0</v>
      </c>
      <c r="F47" s="68">
        <f t="shared" si="1"/>
        <v>0</v>
      </c>
      <c r="G47" s="5"/>
      <c r="H47" s="10"/>
      <c r="I47" s="10"/>
    </row>
    <row r="48" spans="1:9" ht="14.25" x14ac:dyDescent="0.45">
      <c r="A48" s="56">
        <v>14</v>
      </c>
      <c r="B48" s="8" t="s">
        <v>104</v>
      </c>
      <c r="C48" s="8" t="s">
        <v>8</v>
      </c>
      <c r="D48" s="8">
        <v>1</v>
      </c>
      <c r="E48" s="67">
        <v>0</v>
      </c>
      <c r="F48" s="68">
        <f t="shared" si="1"/>
        <v>0</v>
      </c>
      <c r="G48" s="45"/>
      <c r="H48" s="10"/>
      <c r="I48" s="10"/>
    </row>
    <row r="49" spans="1:9" ht="14.25" x14ac:dyDescent="0.45">
      <c r="A49" s="56">
        <v>15</v>
      </c>
      <c r="B49" s="8" t="s">
        <v>105</v>
      </c>
      <c r="C49" s="8" t="s">
        <v>6</v>
      </c>
      <c r="D49" s="8">
        <v>1</v>
      </c>
      <c r="E49" s="67">
        <v>0</v>
      </c>
      <c r="F49" s="68">
        <f t="shared" si="1"/>
        <v>0</v>
      </c>
      <c r="G49" s="45"/>
      <c r="H49" s="10"/>
      <c r="I49" s="10"/>
    </row>
    <row r="50" spans="1:9" ht="14.25" x14ac:dyDescent="0.45">
      <c r="A50" s="8"/>
      <c r="B50" s="69" t="s">
        <v>10</v>
      </c>
      <c r="C50" s="8"/>
      <c r="D50" s="8"/>
      <c r="E50" s="11"/>
      <c r="F50" s="73">
        <f>SUM(F35:F49)</f>
        <v>0</v>
      </c>
      <c r="G50" s="45"/>
      <c r="H50" s="10"/>
      <c r="I50" s="10"/>
    </row>
    <row r="51" spans="1:9" x14ac:dyDescent="0.45">
      <c r="E51" s="30"/>
      <c r="F51" s="15"/>
      <c r="G51" s="5"/>
      <c r="H51" s="10"/>
      <c r="I51" s="15"/>
    </row>
    <row r="52" spans="1:9" x14ac:dyDescent="0.45">
      <c r="A52" s="25"/>
      <c r="B52" s="26" t="s">
        <v>11</v>
      </c>
      <c r="C52" s="27"/>
      <c r="D52" s="27"/>
      <c r="E52" s="25"/>
      <c r="F52" s="26"/>
      <c r="G52" s="5"/>
      <c r="H52" s="10"/>
      <c r="I52" s="15"/>
    </row>
    <row r="53" spans="1:9" x14ac:dyDescent="0.45">
      <c r="A53" s="25" t="s">
        <v>33</v>
      </c>
      <c r="B53" s="26" t="s">
        <v>69</v>
      </c>
      <c r="C53" s="27"/>
      <c r="D53" s="27"/>
      <c r="E53" s="25"/>
      <c r="F53" s="26"/>
      <c r="G53" s="5"/>
      <c r="H53" s="10"/>
      <c r="I53" s="10"/>
    </row>
    <row r="54" spans="1:9" x14ac:dyDescent="0.45">
      <c r="A54" s="25" t="s">
        <v>1</v>
      </c>
      <c r="B54" s="26" t="s">
        <v>2</v>
      </c>
      <c r="C54" s="27" t="s">
        <v>4</v>
      </c>
      <c r="D54" s="27" t="s">
        <v>3</v>
      </c>
      <c r="E54" s="27" t="s">
        <v>165</v>
      </c>
      <c r="F54" s="27" t="s">
        <v>166</v>
      </c>
      <c r="G54" s="24"/>
      <c r="H54" s="10"/>
      <c r="I54" s="10"/>
    </row>
    <row r="55" spans="1:9" ht="26.25" x14ac:dyDescent="0.45">
      <c r="A55" s="16">
        <v>1</v>
      </c>
      <c r="B55" s="6" t="s">
        <v>34</v>
      </c>
      <c r="C55" s="11" t="s">
        <v>5</v>
      </c>
      <c r="D55" s="11">
        <v>610</v>
      </c>
      <c r="E55" s="67">
        <v>0</v>
      </c>
      <c r="F55" s="68">
        <f t="shared" ref="F55:F58" si="2">D55*E55</f>
        <v>0</v>
      </c>
      <c r="G55" s="45"/>
      <c r="H55" s="13"/>
      <c r="I55" s="13"/>
    </row>
    <row r="56" spans="1:9" ht="26.25" x14ac:dyDescent="0.45">
      <c r="A56" s="16">
        <v>2</v>
      </c>
      <c r="B56" s="6" t="s">
        <v>58</v>
      </c>
      <c r="C56" s="11" t="s">
        <v>6</v>
      </c>
      <c r="D56" s="11">
        <v>2</v>
      </c>
      <c r="E56" s="67">
        <v>0</v>
      </c>
      <c r="F56" s="68">
        <f t="shared" si="2"/>
        <v>0</v>
      </c>
    </row>
    <row r="57" spans="1:9" ht="14.25" x14ac:dyDescent="0.45">
      <c r="A57" s="16">
        <v>3</v>
      </c>
      <c r="B57" s="6" t="s">
        <v>7</v>
      </c>
      <c r="C57" s="11" t="s">
        <v>8</v>
      </c>
      <c r="D57" s="11">
        <v>1</v>
      </c>
      <c r="E57" s="67">
        <v>0</v>
      </c>
      <c r="F57" s="68">
        <f t="shared" si="2"/>
        <v>0</v>
      </c>
    </row>
    <row r="58" spans="1:9" ht="14.25" x14ac:dyDescent="0.45">
      <c r="A58" s="16">
        <v>4</v>
      </c>
      <c r="B58" s="6" t="s">
        <v>9</v>
      </c>
      <c r="C58" s="11" t="s">
        <v>8</v>
      </c>
      <c r="D58" s="11">
        <v>1</v>
      </c>
      <c r="E58" s="67">
        <v>0</v>
      </c>
      <c r="F58" s="68">
        <f t="shared" si="2"/>
        <v>0</v>
      </c>
      <c r="G58" s="3"/>
      <c r="H58" s="10"/>
      <c r="I58" s="10"/>
    </row>
    <row r="59" spans="1:9" ht="14.25" x14ac:dyDescent="0.45">
      <c r="A59" s="16"/>
      <c r="B59" s="69" t="s">
        <v>10</v>
      </c>
      <c r="C59" s="11"/>
      <c r="D59" s="11"/>
      <c r="E59" s="8"/>
      <c r="F59" s="73">
        <f>SUM(F55:F58)</f>
        <v>0</v>
      </c>
      <c r="G59" s="7"/>
      <c r="H59" s="10"/>
      <c r="I59" s="10"/>
    </row>
    <row r="60" spans="1:9" ht="14.25" customHeight="1" x14ac:dyDescent="0.45">
      <c r="A60" s="15"/>
      <c r="C60" s="13"/>
      <c r="D60" s="13"/>
      <c r="E60" s="13"/>
      <c r="F60" s="15"/>
      <c r="G60" s="3"/>
      <c r="H60" s="13"/>
      <c r="I60" s="13"/>
    </row>
    <row r="61" spans="1:9" x14ac:dyDescent="0.45">
      <c r="A61" s="25" t="s">
        <v>12</v>
      </c>
      <c r="B61" s="26" t="s">
        <v>13</v>
      </c>
      <c r="C61" s="27"/>
      <c r="D61" s="27"/>
      <c r="E61" s="26"/>
      <c r="F61" s="26"/>
      <c r="G61" s="45"/>
      <c r="H61" s="10"/>
      <c r="I61" s="10"/>
    </row>
    <row r="62" spans="1:9" x14ac:dyDescent="0.45">
      <c r="A62" s="25" t="s">
        <v>1</v>
      </c>
      <c r="B62" s="26" t="s">
        <v>2</v>
      </c>
      <c r="C62" s="27" t="s">
        <v>4</v>
      </c>
      <c r="D62" s="27" t="s">
        <v>3</v>
      </c>
      <c r="E62" s="27" t="s">
        <v>165</v>
      </c>
      <c r="F62" s="27" t="s">
        <v>166</v>
      </c>
      <c r="G62" s="42"/>
      <c r="H62" s="10"/>
      <c r="I62" s="10"/>
    </row>
    <row r="63" spans="1:9" ht="39.4" x14ac:dyDescent="0.45">
      <c r="A63" s="16">
        <v>1</v>
      </c>
      <c r="B63" s="6" t="s">
        <v>35</v>
      </c>
      <c r="C63" s="11" t="s">
        <v>5</v>
      </c>
      <c r="D63" s="11">
        <v>570</v>
      </c>
      <c r="E63" s="67">
        <v>0</v>
      </c>
      <c r="F63" s="68">
        <f t="shared" ref="F63:F68" si="3">D63*E63</f>
        <v>0</v>
      </c>
      <c r="G63" s="42"/>
      <c r="H63" s="10"/>
      <c r="I63" s="10"/>
    </row>
    <row r="64" spans="1:9" ht="14.25" x14ac:dyDescent="0.45">
      <c r="A64" s="16">
        <v>2</v>
      </c>
      <c r="B64" s="6" t="s">
        <v>15</v>
      </c>
      <c r="C64" s="11" t="s">
        <v>5</v>
      </c>
      <c r="D64" s="11">
        <v>570</v>
      </c>
      <c r="E64" s="67">
        <v>0</v>
      </c>
      <c r="F64" s="68">
        <f t="shared" si="3"/>
        <v>0</v>
      </c>
      <c r="G64" s="42"/>
      <c r="H64" s="10"/>
      <c r="I64" s="10"/>
    </row>
    <row r="65" spans="1:9" ht="91.9" x14ac:dyDescent="0.45">
      <c r="A65" s="16">
        <v>3</v>
      </c>
      <c r="B65" s="6" t="s">
        <v>36</v>
      </c>
      <c r="C65" s="11" t="s">
        <v>5</v>
      </c>
      <c r="D65" s="11">
        <v>570</v>
      </c>
      <c r="E65" s="67">
        <v>0</v>
      </c>
      <c r="F65" s="68">
        <f t="shared" si="3"/>
        <v>0</v>
      </c>
      <c r="G65" s="42"/>
      <c r="H65" s="10"/>
      <c r="I65" s="10"/>
    </row>
    <row r="66" spans="1:9" ht="65.650000000000006" x14ac:dyDescent="0.45">
      <c r="A66" s="16">
        <v>4</v>
      </c>
      <c r="B66" s="55" t="s">
        <v>26</v>
      </c>
      <c r="C66" s="11" t="s">
        <v>6</v>
      </c>
      <c r="D66" s="11">
        <v>1</v>
      </c>
      <c r="E66" s="67">
        <v>0</v>
      </c>
      <c r="F66" s="68">
        <f t="shared" si="3"/>
        <v>0</v>
      </c>
      <c r="G66" s="24"/>
      <c r="H66" s="10"/>
      <c r="I66" s="10"/>
    </row>
    <row r="67" spans="1:9" ht="65.650000000000006" x14ac:dyDescent="0.45">
      <c r="A67" s="16">
        <v>5</v>
      </c>
      <c r="B67" s="18" t="s">
        <v>39</v>
      </c>
      <c r="C67" s="12" t="s">
        <v>6</v>
      </c>
      <c r="D67" s="11">
        <v>1</v>
      </c>
      <c r="E67" s="67">
        <v>0</v>
      </c>
      <c r="F67" s="68">
        <f t="shared" si="3"/>
        <v>0</v>
      </c>
      <c r="G67" s="45"/>
      <c r="H67" s="10"/>
      <c r="I67" s="10"/>
    </row>
    <row r="68" spans="1:9" ht="14.25" x14ac:dyDescent="0.45">
      <c r="A68" s="16">
        <v>6</v>
      </c>
      <c r="B68" s="8" t="s">
        <v>60</v>
      </c>
      <c r="C68" s="11" t="s">
        <v>5</v>
      </c>
      <c r="D68" s="11">
        <v>570</v>
      </c>
      <c r="E68" s="67">
        <v>0</v>
      </c>
      <c r="F68" s="68">
        <f t="shared" si="3"/>
        <v>0</v>
      </c>
      <c r="G68" s="5"/>
      <c r="H68" s="10"/>
      <c r="I68" s="10"/>
    </row>
    <row r="69" spans="1:9" ht="14.25" x14ac:dyDescent="0.45">
      <c r="A69" s="16"/>
      <c r="B69" s="69" t="s">
        <v>10</v>
      </c>
      <c r="C69" s="12"/>
      <c r="D69" s="11"/>
      <c r="E69" s="12"/>
      <c r="F69" s="73">
        <f>SUM(F63:F68)</f>
        <v>0</v>
      </c>
      <c r="G69" s="24"/>
      <c r="H69" s="10"/>
      <c r="I69" s="10"/>
    </row>
    <row r="70" spans="1:9" x14ac:dyDescent="0.45">
      <c r="A70" s="15"/>
      <c r="C70" s="10"/>
      <c r="D70" s="7"/>
      <c r="E70" s="10"/>
      <c r="F70" s="15"/>
      <c r="G70" s="5"/>
      <c r="H70" s="10"/>
      <c r="I70" s="10"/>
    </row>
    <row r="71" spans="1:9" x14ac:dyDescent="0.45">
      <c r="A71" s="25"/>
      <c r="B71" s="25" t="s">
        <v>23</v>
      </c>
      <c r="C71" s="25"/>
      <c r="D71" s="25"/>
      <c r="E71" s="25"/>
      <c r="F71" s="25"/>
    </row>
    <row r="72" spans="1:9" x14ac:dyDescent="0.45">
      <c r="A72" s="25" t="s">
        <v>80</v>
      </c>
      <c r="B72" s="26" t="s">
        <v>17</v>
      </c>
      <c r="C72" s="27"/>
      <c r="D72" s="27"/>
      <c r="E72" s="26"/>
      <c r="F72" s="26"/>
    </row>
    <row r="73" spans="1:9" x14ac:dyDescent="0.45">
      <c r="A73" s="25" t="s">
        <v>1</v>
      </c>
      <c r="B73" s="26" t="s">
        <v>2</v>
      </c>
      <c r="C73" s="27" t="s">
        <v>4</v>
      </c>
      <c r="D73" s="27" t="s">
        <v>3</v>
      </c>
      <c r="E73" s="27" t="s">
        <v>165</v>
      </c>
      <c r="F73" s="27" t="s">
        <v>166</v>
      </c>
    </row>
    <row r="74" spans="1:9" ht="26.25" x14ac:dyDescent="0.45">
      <c r="A74" s="16">
        <v>1</v>
      </c>
      <c r="B74" s="19" t="s">
        <v>44</v>
      </c>
      <c r="C74" s="21" t="s">
        <v>5</v>
      </c>
      <c r="D74" s="20">
        <v>750</v>
      </c>
      <c r="E74" s="67">
        <v>0</v>
      </c>
      <c r="F74" s="68">
        <f t="shared" ref="F74:F85" si="4">D74*E74</f>
        <v>0</v>
      </c>
    </row>
    <row r="75" spans="1:9" ht="14.25" x14ac:dyDescent="0.45">
      <c r="A75" s="16">
        <v>2</v>
      </c>
      <c r="B75" s="6" t="s">
        <v>38</v>
      </c>
      <c r="C75" s="6" t="s">
        <v>5</v>
      </c>
      <c r="D75" s="17">
        <v>530</v>
      </c>
      <c r="E75" s="67">
        <v>0</v>
      </c>
      <c r="F75" s="68">
        <f t="shared" si="4"/>
        <v>0</v>
      </c>
    </row>
    <row r="76" spans="1:9" ht="14.25" x14ac:dyDescent="0.45">
      <c r="A76" s="16">
        <v>3</v>
      </c>
      <c r="B76" s="6" t="s">
        <v>18</v>
      </c>
      <c r="C76" s="12" t="s">
        <v>5</v>
      </c>
      <c r="D76" s="12">
        <v>40</v>
      </c>
      <c r="E76" s="67">
        <v>0</v>
      </c>
      <c r="F76" s="68">
        <f t="shared" si="4"/>
        <v>0</v>
      </c>
    </row>
    <row r="77" spans="1:9" ht="14.25" x14ac:dyDescent="0.45">
      <c r="A77" s="16">
        <v>4</v>
      </c>
      <c r="B77" s="6" t="s">
        <v>19</v>
      </c>
      <c r="C77" s="12" t="s">
        <v>6</v>
      </c>
      <c r="D77" s="12">
        <v>2</v>
      </c>
      <c r="E77" s="67">
        <v>0</v>
      </c>
      <c r="F77" s="68">
        <f t="shared" si="4"/>
        <v>0</v>
      </c>
    </row>
    <row r="78" spans="1:9" ht="14.25" x14ac:dyDescent="0.45">
      <c r="A78" s="16">
        <v>5</v>
      </c>
      <c r="B78" s="6" t="s">
        <v>47</v>
      </c>
      <c r="C78" s="12" t="s">
        <v>6</v>
      </c>
      <c r="D78" s="12">
        <v>1</v>
      </c>
      <c r="E78" s="67">
        <v>0</v>
      </c>
      <c r="F78" s="68">
        <f t="shared" si="4"/>
        <v>0</v>
      </c>
    </row>
    <row r="79" spans="1:9" ht="26.25" x14ac:dyDescent="0.45">
      <c r="A79" s="16">
        <v>6</v>
      </c>
      <c r="B79" s="6" t="s">
        <v>52</v>
      </c>
      <c r="C79" s="12" t="s">
        <v>6</v>
      </c>
      <c r="D79" s="12">
        <v>1</v>
      </c>
      <c r="E79" s="67">
        <v>0</v>
      </c>
      <c r="F79" s="68">
        <f t="shared" si="4"/>
        <v>0</v>
      </c>
    </row>
    <row r="80" spans="1:9" ht="39.4" x14ac:dyDescent="0.45">
      <c r="A80" s="16">
        <v>7</v>
      </c>
      <c r="B80" s="22" t="s">
        <v>91</v>
      </c>
      <c r="C80" s="11" t="s">
        <v>5</v>
      </c>
      <c r="D80" s="12">
        <v>190</v>
      </c>
      <c r="E80" s="67">
        <v>0</v>
      </c>
      <c r="F80" s="68">
        <f t="shared" si="4"/>
        <v>0</v>
      </c>
    </row>
    <row r="81" spans="1:6" ht="26.25" x14ac:dyDescent="0.45">
      <c r="A81" s="16">
        <v>8</v>
      </c>
      <c r="B81" s="22" t="s">
        <v>76</v>
      </c>
      <c r="C81" s="12" t="s">
        <v>6</v>
      </c>
      <c r="D81" s="12">
        <v>2</v>
      </c>
      <c r="E81" s="67">
        <v>0</v>
      </c>
      <c r="F81" s="68">
        <f t="shared" si="4"/>
        <v>0</v>
      </c>
    </row>
    <row r="82" spans="1:6" ht="26.25" x14ac:dyDescent="0.45">
      <c r="A82" s="16">
        <v>9</v>
      </c>
      <c r="B82" s="18" t="s">
        <v>57</v>
      </c>
      <c r="C82" s="12" t="s">
        <v>6</v>
      </c>
      <c r="D82" s="11">
        <v>1</v>
      </c>
      <c r="E82" s="67">
        <v>0</v>
      </c>
      <c r="F82" s="68">
        <f t="shared" si="4"/>
        <v>0</v>
      </c>
    </row>
    <row r="83" spans="1:6" ht="26.25" x14ac:dyDescent="0.45">
      <c r="A83" s="16">
        <v>10</v>
      </c>
      <c r="B83" s="22" t="s">
        <v>110</v>
      </c>
      <c r="C83" s="11" t="s">
        <v>5</v>
      </c>
      <c r="D83" s="12">
        <v>530</v>
      </c>
      <c r="E83" s="67">
        <v>0</v>
      </c>
      <c r="F83" s="68">
        <f t="shared" si="4"/>
        <v>0</v>
      </c>
    </row>
    <row r="84" spans="1:6" ht="14.25" x14ac:dyDescent="0.45">
      <c r="A84" s="16">
        <v>11</v>
      </c>
      <c r="B84" s="6" t="s">
        <v>40</v>
      </c>
      <c r="C84" s="16" t="s">
        <v>6</v>
      </c>
      <c r="D84" s="12">
        <v>1</v>
      </c>
      <c r="E84" s="67">
        <v>0</v>
      </c>
      <c r="F84" s="68">
        <f t="shared" si="4"/>
        <v>0</v>
      </c>
    </row>
    <row r="85" spans="1:6" ht="14.25" x14ac:dyDescent="0.45">
      <c r="A85" s="16">
        <v>12</v>
      </c>
      <c r="B85" s="6" t="s">
        <v>41</v>
      </c>
      <c r="C85" s="16" t="s">
        <v>6</v>
      </c>
      <c r="D85" s="12">
        <v>1</v>
      </c>
      <c r="E85" s="67">
        <v>0</v>
      </c>
      <c r="F85" s="68">
        <f t="shared" si="4"/>
        <v>0</v>
      </c>
    </row>
    <row r="86" spans="1:6" ht="14.25" x14ac:dyDescent="0.45">
      <c r="A86" s="16"/>
      <c r="B86" s="69" t="s">
        <v>10</v>
      </c>
      <c r="C86" s="12"/>
      <c r="D86" s="12"/>
      <c r="E86" s="8"/>
      <c r="F86" s="73">
        <f>SUM(F74:F85)</f>
        <v>0</v>
      </c>
    </row>
    <row r="87" spans="1:6" x14ac:dyDescent="0.45">
      <c r="A87" s="15"/>
      <c r="B87" s="5"/>
      <c r="C87" s="10"/>
      <c r="D87" s="10"/>
      <c r="F87" s="15"/>
    </row>
    <row r="88" spans="1:6" x14ac:dyDescent="0.45">
      <c r="A88" s="25" t="s">
        <v>81</v>
      </c>
      <c r="B88" s="26" t="s">
        <v>13</v>
      </c>
      <c r="C88" s="31"/>
      <c r="D88" s="27"/>
      <c r="E88" s="26"/>
      <c r="F88" s="26"/>
    </row>
    <row r="89" spans="1:6" x14ac:dyDescent="0.45">
      <c r="A89" s="25" t="s">
        <v>1</v>
      </c>
      <c r="B89" s="26" t="s">
        <v>2</v>
      </c>
      <c r="C89" s="31" t="s">
        <v>4</v>
      </c>
      <c r="D89" s="27" t="s">
        <v>3</v>
      </c>
      <c r="E89" s="27" t="s">
        <v>165</v>
      </c>
      <c r="F89" s="27" t="s">
        <v>166</v>
      </c>
    </row>
    <row r="90" spans="1:6" ht="14.25" x14ac:dyDescent="0.45">
      <c r="A90" s="16">
        <v>1</v>
      </c>
      <c r="B90" s="6" t="s">
        <v>24</v>
      </c>
      <c r="C90" s="12" t="s">
        <v>5</v>
      </c>
      <c r="D90" s="12">
        <v>700</v>
      </c>
      <c r="E90" s="67">
        <v>0</v>
      </c>
      <c r="F90" s="68">
        <f t="shared" ref="F90:F97" si="5">D90*E90</f>
        <v>0</v>
      </c>
    </row>
    <row r="91" spans="1:6" ht="65.650000000000006" x14ac:dyDescent="0.45">
      <c r="A91" s="16">
        <v>2</v>
      </c>
      <c r="B91" s="18" t="s">
        <v>45</v>
      </c>
      <c r="C91" s="12" t="s">
        <v>6</v>
      </c>
      <c r="D91" s="12">
        <v>2</v>
      </c>
      <c r="E91" s="67">
        <v>0</v>
      </c>
      <c r="F91" s="68">
        <f t="shared" si="5"/>
        <v>0</v>
      </c>
    </row>
    <row r="92" spans="1:6" ht="14.25" x14ac:dyDescent="0.45">
      <c r="A92" s="16">
        <v>3</v>
      </c>
      <c r="B92" s="22" t="s">
        <v>92</v>
      </c>
      <c r="C92" s="12" t="s">
        <v>5</v>
      </c>
      <c r="D92" s="12">
        <v>530</v>
      </c>
      <c r="E92" s="67">
        <v>0</v>
      </c>
      <c r="F92" s="68">
        <f t="shared" si="5"/>
        <v>0</v>
      </c>
    </row>
    <row r="93" spans="1:6" ht="14.25" x14ac:dyDescent="0.45">
      <c r="A93" s="16">
        <v>4</v>
      </c>
      <c r="B93" s="18" t="s">
        <v>28</v>
      </c>
      <c r="C93" s="12" t="s">
        <v>5</v>
      </c>
      <c r="D93" s="12">
        <v>530</v>
      </c>
      <c r="E93" s="67">
        <v>0</v>
      </c>
      <c r="F93" s="68">
        <f t="shared" si="5"/>
        <v>0</v>
      </c>
    </row>
    <row r="94" spans="1:6" ht="26.25" x14ac:dyDescent="0.45">
      <c r="A94" s="16">
        <v>5</v>
      </c>
      <c r="B94" s="18" t="s">
        <v>30</v>
      </c>
      <c r="C94" s="12" t="s">
        <v>22</v>
      </c>
      <c r="D94" s="12">
        <v>1</v>
      </c>
      <c r="E94" s="67">
        <v>0</v>
      </c>
      <c r="F94" s="68">
        <f t="shared" si="5"/>
        <v>0</v>
      </c>
    </row>
    <row r="95" spans="1:6" ht="14.25" x14ac:dyDescent="0.45">
      <c r="A95" s="16">
        <v>6</v>
      </c>
      <c r="B95" s="18" t="s">
        <v>31</v>
      </c>
      <c r="C95" s="12" t="s">
        <v>6</v>
      </c>
      <c r="D95" s="12">
        <v>4</v>
      </c>
      <c r="E95" s="67">
        <v>0</v>
      </c>
      <c r="F95" s="68">
        <f t="shared" si="5"/>
        <v>0</v>
      </c>
    </row>
    <row r="96" spans="1:6" ht="26.25" x14ac:dyDescent="0.45">
      <c r="A96" s="16">
        <v>7</v>
      </c>
      <c r="B96" s="18" t="s">
        <v>32</v>
      </c>
      <c r="C96" s="12" t="s">
        <v>6</v>
      </c>
      <c r="D96" s="12">
        <v>2</v>
      </c>
      <c r="E96" s="67">
        <v>0</v>
      </c>
      <c r="F96" s="68">
        <f t="shared" si="5"/>
        <v>0</v>
      </c>
    </row>
    <row r="97" spans="1:6" ht="14.25" x14ac:dyDescent="0.45">
      <c r="A97" s="16">
        <v>8</v>
      </c>
      <c r="B97" s="8" t="s">
        <v>63</v>
      </c>
      <c r="C97" s="12" t="s">
        <v>5</v>
      </c>
      <c r="D97" s="12">
        <v>530</v>
      </c>
      <c r="E97" s="67">
        <v>0</v>
      </c>
      <c r="F97" s="68">
        <f t="shared" si="5"/>
        <v>0</v>
      </c>
    </row>
    <row r="98" spans="1:6" ht="14.25" x14ac:dyDescent="0.45">
      <c r="A98" s="16"/>
      <c r="B98" s="69" t="s">
        <v>10</v>
      </c>
      <c r="C98" s="12"/>
      <c r="D98" s="12"/>
      <c r="E98" s="8"/>
      <c r="F98" s="73">
        <f>SUM(F90:F97)</f>
        <v>0</v>
      </c>
    </row>
    <row r="99" spans="1:6" x14ac:dyDescent="0.45">
      <c r="A99" s="15"/>
      <c r="B99" s="4"/>
      <c r="C99" s="10"/>
      <c r="D99" s="10"/>
    </row>
    <row r="100" spans="1:6" x14ac:dyDescent="0.45">
      <c r="A100" s="25" t="s">
        <v>82</v>
      </c>
      <c r="B100" s="26" t="s">
        <v>79</v>
      </c>
      <c r="C100" s="27"/>
      <c r="D100" s="27"/>
      <c r="E100" s="26"/>
      <c r="F100" s="26"/>
    </row>
    <row r="101" spans="1:6" x14ac:dyDescent="0.45">
      <c r="A101" s="25" t="s">
        <v>1</v>
      </c>
      <c r="B101" s="26" t="s">
        <v>2</v>
      </c>
      <c r="C101" s="27" t="s">
        <v>4</v>
      </c>
      <c r="D101" s="27" t="s">
        <v>3</v>
      </c>
      <c r="E101" s="27" t="s">
        <v>165</v>
      </c>
      <c r="F101" s="27" t="s">
        <v>166</v>
      </c>
    </row>
    <row r="102" spans="1:6" ht="14.25" x14ac:dyDescent="0.45">
      <c r="A102" s="16">
        <v>1</v>
      </c>
      <c r="B102" s="6" t="s">
        <v>20</v>
      </c>
      <c r="C102" s="12" t="s">
        <v>8</v>
      </c>
      <c r="D102" s="12">
        <v>1</v>
      </c>
      <c r="E102" s="67">
        <v>0</v>
      </c>
      <c r="F102" s="68">
        <f t="shared" ref="F102:F111" si="6">D102*E102</f>
        <v>0</v>
      </c>
    </row>
    <row r="103" spans="1:6" ht="14.25" x14ac:dyDescent="0.45">
      <c r="A103" s="16">
        <v>2</v>
      </c>
      <c r="B103" s="6" t="s">
        <v>43</v>
      </c>
      <c r="C103" s="12" t="s">
        <v>16</v>
      </c>
      <c r="D103" s="12">
        <v>3</v>
      </c>
      <c r="E103" s="67">
        <v>0</v>
      </c>
      <c r="F103" s="68">
        <f t="shared" si="6"/>
        <v>0</v>
      </c>
    </row>
    <row r="104" spans="1:6" ht="26.25" x14ac:dyDescent="0.45">
      <c r="A104" s="16">
        <v>3</v>
      </c>
      <c r="B104" s="8" t="s">
        <v>61</v>
      </c>
      <c r="C104" s="12" t="s">
        <v>6</v>
      </c>
      <c r="D104" s="11">
        <v>4</v>
      </c>
      <c r="E104" s="67">
        <v>0</v>
      </c>
      <c r="F104" s="68">
        <f t="shared" si="6"/>
        <v>0</v>
      </c>
    </row>
    <row r="105" spans="1:6" ht="39.4" x14ac:dyDescent="0.45">
      <c r="A105" s="16">
        <v>4</v>
      </c>
      <c r="B105" s="6" t="s">
        <v>49</v>
      </c>
      <c r="C105" s="12" t="s">
        <v>25</v>
      </c>
      <c r="D105" s="11">
        <v>0.6</v>
      </c>
      <c r="E105" s="67">
        <v>0</v>
      </c>
      <c r="F105" s="68">
        <f t="shared" si="6"/>
        <v>0</v>
      </c>
    </row>
    <row r="106" spans="1:6" ht="14.25" x14ac:dyDescent="0.45">
      <c r="A106" s="16">
        <v>5</v>
      </c>
      <c r="B106" s="19" t="s">
        <v>46</v>
      </c>
      <c r="C106" s="12" t="s">
        <v>66</v>
      </c>
      <c r="D106" s="12">
        <v>3</v>
      </c>
      <c r="E106" s="67">
        <v>0</v>
      </c>
      <c r="F106" s="68">
        <f t="shared" si="6"/>
        <v>0</v>
      </c>
    </row>
    <row r="107" spans="1:6" ht="14.25" x14ac:dyDescent="0.45">
      <c r="A107" s="16">
        <v>6</v>
      </c>
      <c r="B107" s="22" t="s">
        <v>48</v>
      </c>
      <c r="C107" s="12" t="s">
        <v>16</v>
      </c>
      <c r="D107" s="12">
        <v>4</v>
      </c>
      <c r="E107" s="67">
        <v>0</v>
      </c>
      <c r="F107" s="68">
        <f t="shared" si="6"/>
        <v>0</v>
      </c>
    </row>
    <row r="108" spans="1:6" ht="26.25" x14ac:dyDescent="0.45">
      <c r="A108" s="16">
        <v>7</v>
      </c>
      <c r="B108" s="6" t="s">
        <v>50</v>
      </c>
      <c r="C108" s="12" t="s">
        <v>6</v>
      </c>
      <c r="D108" s="12">
        <v>1</v>
      </c>
      <c r="E108" s="67">
        <v>0</v>
      </c>
      <c r="F108" s="68">
        <f t="shared" si="6"/>
        <v>0</v>
      </c>
    </row>
    <row r="109" spans="1:6" ht="14.25" x14ac:dyDescent="0.45">
      <c r="A109" s="16">
        <v>8</v>
      </c>
      <c r="B109" s="19" t="s">
        <v>67</v>
      </c>
      <c r="C109" s="12" t="s">
        <v>22</v>
      </c>
      <c r="D109" s="12">
        <v>1</v>
      </c>
      <c r="E109" s="67">
        <v>0</v>
      </c>
      <c r="F109" s="68">
        <f t="shared" si="6"/>
        <v>0</v>
      </c>
    </row>
    <row r="110" spans="1:6" ht="14.25" x14ac:dyDescent="0.45">
      <c r="A110" s="16">
        <v>9</v>
      </c>
      <c r="B110" s="19" t="s">
        <v>21</v>
      </c>
      <c r="C110" s="12" t="s">
        <v>6</v>
      </c>
      <c r="D110" s="11">
        <v>1</v>
      </c>
      <c r="E110" s="67">
        <v>0</v>
      </c>
      <c r="F110" s="68">
        <f t="shared" si="6"/>
        <v>0</v>
      </c>
    </row>
    <row r="111" spans="1:6" ht="14.25" x14ac:dyDescent="0.45">
      <c r="A111" s="16">
        <v>10</v>
      </c>
      <c r="B111" s="8" t="s">
        <v>62</v>
      </c>
      <c r="C111" s="12" t="s">
        <v>6</v>
      </c>
      <c r="D111" s="11">
        <v>1</v>
      </c>
      <c r="E111" s="67">
        <v>0</v>
      </c>
      <c r="F111" s="68">
        <f t="shared" si="6"/>
        <v>0</v>
      </c>
    </row>
    <row r="112" spans="1:6" ht="14.25" x14ac:dyDescent="0.45">
      <c r="A112" s="8"/>
      <c r="B112" s="69" t="s">
        <v>10</v>
      </c>
      <c r="C112" s="8"/>
      <c r="D112" s="8"/>
      <c r="E112" s="8"/>
      <c r="F112" s="73">
        <f>SUM(F104:F111)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9773D-77B6-4A59-86DF-BDFA81F4F54C}">
  <dimension ref="A1:J109"/>
  <sheetViews>
    <sheetView topLeftCell="C30" zoomScale="115" zoomScaleNormal="115" workbookViewId="0">
      <selection activeCell="G36" sqref="G36:G38"/>
    </sheetView>
  </sheetViews>
  <sheetFormatPr defaultColWidth="9.1328125" defaultRowHeight="14.25" x14ac:dyDescent="0.45"/>
  <cols>
    <col min="1" max="1" width="9.1328125" style="2"/>
    <col min="2" max="2" width="57" style="2" customWidth="1"/>
    <col min="3" max="4" width="9.1328125" style="2"/>
    <col min="5" max="5" width="13.86328125" style="2" customWidth="1"/>
    <col min="6" max="6" width="9.1328125" style="2"/>
    <col min="7" max="7" width="28.19921875" style="2" customWidth="1"/>
    <col min="8" max="16384" width="9.1328125" style="2"/>
  </cols>
  <sheetData>
    <row r="1" spans="1:6" x14ac:dyDescent="0.45">
      <c r="A1" s="9"/>
      <c r="B1" s="9"/>
      <c r="C1" s="9"/>
      <c r="D1" s="9"/>
      <c r="E1" s="9"/>
      <c r="F1" s="9"/>
    </row>
    <row r="2" spans="1:6" x14ac:dyDescent="0.45">
      <c r="A2" s="25"/>
      <c r="B2" s="25" t="s">
        <v>167</v>
      </c>
      <c r="C2" s="25"/>
      <c r="D2" s="25"/>
      <c r="E2" s="25"/>
      <c r="F2" s="25"/>
    </row>
    <row r="3" spans="1:6" x14ac:dyDescent="0.45">
      <c r="A3" s="25" t="s">
        <v>1</v>
      </c>
      <c r="B3" s="25" t="s">
        <v>164</v>
      </c>
      <c r="C3" s="27" t="s">
        <v>4</v>
      </c>
      <c r="D3" s="27" t="s">
        <v>3</v>
      </c>
      <c r="E3" s="27" t="s">
        <v>165</v>
      </c>
      <c r="F3" s="27" t="s">
        <v>166</v>
      </c>
    </row>
    <row r="4" spans="1:6" x14ac:dyDescent="0.45">
      <c r="A4" s="70" t="s">
        <v>163</v>
      </c>
      <c r="B4" s="71" t="s">
        <v>162</v>
      </c>
      <c r="C4" s="72" t="s">
        <v>138</v>
      </c>
      <c r="D4" s="77">
        <v>157</v>
      </c>
      <c r="E4" s="67">
        <v>0</v>
      </c>
      <c r="F4" s="68">
        <f>D4*E4</f>
        <v>0</v>
      </c>
    </row>
    <row r="5" spans="1:6" x14ac:dyDescent="0.45">
      <c r="A5" s="70" t="s">
        <v>161</v>
      </c>
      <c r="B5" s="79" t="s">
        <v>160</v>
      </c>
      <c r="C5" s="72" t="s">
        <v>138</v>
      </c>
      <c r="D5" s="77">
        <v>265</v>
      </c>
      <c r="E5" s="67">
        <v>0</v>
      </c>
      <c r="F5" s="68">
        <f t="shared" ref="F5:F30" si="0">D5*E5</f>
        <v>0</v>
      </c>
    </row>
    <row r="6" spans="1:6" x14ac:dyDescent="0.45">
      <c r="A6" s="70" t="s">
        <v>159</v>
      </c>
      <c r="B6" s="79" t="s">
        <v>158</v>
      </c>
      <c r="C6" s="72" t="s">
        <v>138</v>
      </c>
      <c r="D6" s="77">
        <v>407</v>
      </c>
      <c r="E6" s="67">
        <v>0</v>
      </c>
      <c r="F6" s="68">
        <f t="shared" si="0"/>
        <v>0</v>
      </c>
    </row>
    <row r="7" spans="1:6" x14ac:dyDescent="0.45">
      <c r="A7" s="70" t="s">
        <v>157</v>
      </c>
      <c r="B7" s="74" t="s">
        <v>156</v>
      </c>
      <c r="C7" s="72" t="s">
        <v>138</v>
      </c>
      <c r="D7" s="77">
        <v>30</v>
      </c>
      <c r="E7" s="67">
        <v>0</v>
      </c>
      <c r="F7" s="68">
        <f t="shared" si="0"/>
        <v>0</v>
      </c>
    </row>
    <row r="8" spans="1:6" x14ac:dyDescent="0.45">
      <c r="A8" s="70" t="s">
        <v>155</v>
      </c>
      <c r="B8" s="74" t="s">
        <v>154</v>
      </c>
      <c r="C8" s="72" t="s">
        <v>138</v>
      </c>
      <c r="D8" s="77">
        <v>21</v>
      </c>
      <c r="E8" s="67">
        <v>0</v>
      </c>
      <c r="F8" s="68">
        <f t="shared" si="0"/>
        <v>0</v>
      </c>
    </row>
    <row r="9" spans="1:6" x14ac:dyDescent="0.45">
      <c r="A9" s="70" t="s">
        <v>153</v>
      </c>
      <c r="B9" s="74" t="s">
        <v>152</v>
      </c>
      <c r="C9" s="72" t="s">
        <v>138</v>
      </c>
      <c r="D9" s="77">
        <v>12</v>
      </c>
      <c r="E9" s="67">
        <v>0</v>
      </c>
      <c r="F9" s="68">
        <f t="shared" si="0"/>
        <v>0</v>
      </c>
    </row>
    <row r="10" spans="1:6" x14ac:dyDescent="0.45">
      <c r="A10" s="70" t="s">
        <v>151</v>
      </c>
      <c r="B10" s="74" t="s">
        <v>150</v>
      </c>
      <c r="C10" s="72" t="s">
        <v>138</v>
      </c>
      <c r="D10" s="77">
        <v>14</v>
      </c>
      <c r="E10" s="67">
        <v>0</v>
      </c>
      <c r="F10" s="68">
        <f t="shared" si="0"/>
        <v>0</v>
      </c>
    </row>
    <row r="11" spans="1:6" x14ac:dyDescent="0.45">
      <c r="A11" s="70" t="s">
        <v>149</v>
      </c>
      <c r="B11" s="74" t="s">
        <v>148</v>
      </c>
      <c r="C11" s="72" t="s">
        <v>138</v>
      </c>
      <c r="D11" s="77">
        <v>31</v>
      </c>
      <c r="E11" s="67">
        <v>0</v>
      </c>
      <c r="F11" s="68">
        <f t="shared" si="0"/>
        <v>0</v>
      </c>
    </row>
    <row r="12" spans="1:6" x14ac:dyDescent="0.45">
      <c r="A12" s="70" t="s">
        <v>147</v>
      </c>
      <c r="B12" s="74" t="s">
        <v>146</v>
      </c>
      <c r="C12" s="72" t="s">
        <v>138</v>
      </c>
      <c r="D12" s="77">
        <f>SUM(D4:D11)</f>
        <v>937</v>
      </c>
      <c r="E12" s="67">
        <v>0</v>
      </c>
      <c r="F12" s="68">
        <f t="shared" si="0"/>
        <v>0</v>
      </c>
    </row>
    <row r="13" spans="1:6" x14ac:dyDescent="0.45">
      <c r="A13" s="70"/>
      <c r="B13" s="69" t="s">
        <v>10</v>
      </c>
      <c r="C13" s="72"/>
      <c r="D13" s="80"/>
      <c r="E13" s="67"/>
      <c r="F13" s="73">
        <f>SUM(F4:F12)</f>
        <v>0</v>
      </c>
    </row>
    <row r="14" spans="1:6" x14ac:dyDescent="0.45">
      <c r="A14" s="59"/>
      <c r="B14" s="63"/>
      <c r="C14" s="58"/>
      <c r="D14" s="58"/>
      <c r="E14" s="60"/>
      <c r="F14" s="61"/>
    </row>
    <row r="15" spans="1:6" x14ac:dyDescent="0.45">
      <c r="A15" s="25" t="s">
        <v>1</v>
      </c>
      <c r="B15" s="25" t="s">
        <v>145</v>
      </c>
      <c r="C15" s="27" t="s">
        <v>4</v>
      </c>
      <c r="D15" s="27" t="s">
        <v>3</v>
      </c>
      <c r="E15" s="27" t="s">
        <v>165</v>
      </c>
      <c r="F15" s="27" t="s">
        <v>166</v>
      </c>
    </row>
    <row r="16" spans="1:6" x14ac:dyDescent="0.45">
      <c r="A16" s="70" t="s">
        <v>144</v>
      </c>
      <c r="B16" s="71" t="s">
        <v>143</v>
      </c>
      <c r="C16" s="72" t="s">
        <v>142</v>
      </c>
      <c r="D16" s="77">
        <v>12</v>
      </c>
      <c r="E16" s="67">
        <v>0</v>
      </c>
      <c r="F16" s="68">
        <f t="shared" si="0"/>
        <v>0</v>
      </c>
    </row>
    <row r="17" spans="1:9" ht="28.5" x14ac:dyDescent="0.45">
      <c r="A17" s="70" t="s">
        <v>140</v>
      </c>
      <c r="B17" s="71" t="s">
        <v>141</v>
      </c>
      <c r="C17" s="72" t="s">
        <v>133</v>
      </c>
      <c r="D17" s="77">
        <v>1</v>
      </c>
      <c r="E17" s="67">
        <v>0</v>
      </c>
      <c r="F17" s="68">
        <f t="shared" si="0"/>
        <v>0</v>
      </c>
    </row>
    <row r="18" spans="1:9" x14ac:dyDescent="0.45">
      <c r="A18" s="70" t="s">
        <v>140</v>
      </c>
      <c r="B18" s="79" t="s">
        <v>139</v>
      </c>
      <c r="C18" s="72" t="s">
        <v>138</v>
      </c>
      <c r="D18" s="77">
        <f>SUM(D4:D11)</f>
        <v>937</v>
      </c>
      <c r="E18" s="67">
        <v>0</v>
      </c>
      <c r="F18" s="68">
        <f t="shared" si="0"/>
        <v>0</v>
      </c>
      <c r="G18" s="39"/>
      <c r="H18" s="34"/>
      <c r="I18" s="34"/>
    </row>
    <row r="19" spans="1:9" x14ac:dyDescent="0.45">
      <c r="A19" s="70" t="s">
        <v>137</v>
      </c>
      <c r="B19" s="74" t="s">
        <v>136</v>
      </c>
      <c r="C19" s="72" t="s">
        <v>133</v>
      </c>
      <c r="D19" s="77">
        <v>1</v>
      </c>
      <c r="E19" s="67">
        <v>0</v>
      </c>
      <c r="F19" s="68">
        <f t="shared" si="0"/>
        <v>0</v>
      </c>
      <c r="G19" s="46"/>
      <c r="H19" s="34"/>
      <c r="I19" s="34"/>
    </row>
    <row r="20" spans="1:9" x14ac:dyDescent="0.45">
      <c r="A20" s="70" t="s">
        <v>135</v>
      </c>
      <c r="B20" s="74" t="s">
        <v>134</v>
      </c>
      <c r="C20" s="72" t="s">
        <v>133</v>
      </c>
      <c r="D20" s="77">
        <v>1</v>
      </c>
      <c r="E20" s="67">
        <v>0</v>
      </c>
      <c r="F20" s="68">
        <f t="shared" si="0"/>
        <v>0</v>
      </c>
      <c r="G20" s="47"/>
      <c r="H20" s="34"/>
      <c r="I20" s="33"/>
    </row>
    <row r="21" spans="1:9" ht="28.5" x14ac:dyDescent="0.45">
      <c r="A21" s="70" t="s">
        <v>132</v>
      </c>
      <c r="B21" s="74" t="s">
        <v>131</v>
      </c>
      <c r="C21" s="72" t="s">
        <v>120</v>
      </c>
      <c r="D21" s="77">
        <v>1</v>
      </c>
      <c r="E21" s="67">
        <v>0</v>
      </c>
      <c r="F21" s="68">
        <f t="shared" si="0"/>
        <v>0</v>
      </c>
      <c r="G21" s="9"/>
      <c r="H21" s="34"/>
      <c r="I21" s="33"/>
    </row>
    <row r="22" spans="1:9" x14ac:dyDescent="0.45">
      <c r="A22" s="70"/>
      <c r="B22" s="69" t="s">
        <v>10</v>
      </c>
      <c r="C22" s="72"/>
      <c r="D22" s="72"/>
      <c r="E22" s="67"/>
      <c r="F22" s="73">
        <f>SUM(F16:F21)</f>
        <v>0</v>
      </c>
      <c r="G22" s="47"/>
      <c r="H22" s="34"/>
      <c r="I22" s="33"/>
    </row>
    <row r="23" spans="1:9" x14ac:dyDescent="0.45">
      <c r="A23" s="59"/>
      <c r="B23" s="63"/>
      <c r="C23" s="58"/>
      <c r="D23" s="58"/>
      <c r="E23" s="60"/>
      <c r="F23" s="61"/>
      <c r="G23" s="47"/>
      <c r="H23" s="34"/>
      <c r="I23" s="33"/>
    </row>
    <row r="24" spans="1:9" x14ac:dyDescent="0.45">
      <c r="A24" s="25" t="s">
        <v>1</v>
      </c>
      <c r="B24" s="25" t="s">
        <v>130</v>
      </c>
      <c r="C24" s="27" t="s">
        <v>4</v>
      </c>
      <c r="D24" s="27" t="s">
        <v>3</v>
      </c>
      <c r="E24" s="27" t="s">
        <v>165</v>
      </c>
      <c r="F24" s="27" t="s">
        <v>166</v>
      </c>
      <c r="G24" s="9"/>
      <c r="H24" s="7"/>
      <c r="I24" s="7"/>
    </row>
    <row r="25" spans="1:9" ht="28.5" x14ac:dyDescent="0.45">
      <c r="A25" s="70" t="s">
        <v>129</v>
      </c>
      <c r="B25" s="74" t="s">
        <v>128</v>
      </c>
      <c r="C25" s="72" t="s">
        <v>120</v>
      </c>
      <c r="D25" s="77">
        <v>1</v>
      </c>
      <c r="E25" s="67">
        <v>0</v>
      </c>
      <c r="F25" s="68">
        <f t="shared" si="0"/>
        <v>0</v>
      </c>
      <c r="G25" s="9"/>
      <c r="H25" s="7"/>
      <c r="I25" s="10"/>
    </row>
    <row r="26" spans="1:9" ht="28.5" x14ac:dyDescent="0.45">
      <c r="A26" s="70" t="s">
        <v>127</v>
      </c>
      <c r="B26" s="74" t="s">
        <v>126</v>
      </c>
      <c r="C26" s="72" t="s">
        <v>120</v>
      </c>
      <c r="D26" s="77">
        <v>1</v>
      </c>
      <c r="E26" s="67">
        <v>0</v>
      </c>
      <c r="F26" s="68">
        <f t="shared" si="0"/>
        <v>0</v>
      </c>
      <c r="G26" s="5"/>
      <c r="H26" s="10"/>
      <c r="I26" s="10"/>
    </row>
    <row r="27" spans="1:9" x14ac:dyDescent="0.45">
      <c r="A27" s="70"/>
      <c r="B27" s="69" t="s">
        <v>10</v>
      </c>
      <c r="C27" s="72"/>
      <c r="D27" s="72"/>
      <c r="E27" s="67"/>
      <c r="F27" s="73">
        <f>SUM(F25:F26)</f>
        <v>0</v>
      </c>
      <c r="G27" s="24"/>
      <c r="H27" s="10"/>
      <c r="I27" s="10"/>
    </row>
    <row r="28" spans="1:9" x14ac:dyDescent="0.45">
      <c r="A28" s="59"/>
      <c r="B28" s="57"/>
      <c r="C28" s="58"/>
      <c r="D28" s="58"/>
      <c r="E28" s="60"/>
      <c r="F28" s="61"/>
      <c r="G28" s="24"/>
      <c r="H28" s="7"/>
      <c r="I28" s="10"/>
    </row>
    <row r="29" spans="1:9" x14ac:dyDescent="0.45">
      <c r="A29" s="25" t="s">
        <v>125</v>
      </c>
      <c r="B29" s="27" t="s">
        <v>124</v>
      </c>
      <c r="C29" s="27" t="s">
        <v>4</v>
      </c>
      <c r="D29" s="27" t="s">
        <v>3</v>
      </c>
      <c r="E29" s="27" t="s">
        <v>165</v>
      </c>
      <c r="F29" s="27" t="s">
        <v>166</v>
      </c>
      <c r="G29" s="9"/>
      <c r="H29" s="7"/>
      <c r="I29" s="10"/>
    </row>
    <row r="30" spans="1:9" x14ac:dyDescent="0.45">
      <c r="A30" s="70" t="s">
        <v>123</v>
      </c>
      <c r="B30" s="71" t="s">
        <v>122</v>
      </c>
      <c r="C30" s="72" t="s">
        <v>121</v>
      </c>
      <c r="D30" s="77">
        <v>1</v>
      </c>
      <c r="E30" s="67">
        <v>0</v>
      </c>
      <c r="F30" s="68">
        <f t="shared" si="0"/>
        <v>0</v>
      </c>
    </row>
    <row r="31" spans="1:9" x14ac:dyDescent="0.45">
      <c r="A31" s="70"/>
      <c r="B31" s="69" t="s">
        <v>10</v>
      </c>
      <c r="C31" s="72"/>
      <c r="D31" s="72"/>
      <c r="E31" s="67"/>
      <c r="F31" s="73">
        <f>F30</f>
        <v>0</v>
      </c>
    </row>
    <row r="32" spans="1:9" x14ac:dyDescent="0.45">
      <c r="A32" s="59"/>
      <c r="B32" s="62"/>
      <c r="C32" s="58"/>
      <c r="D32" s="58"/>
      <c r="E32" s="60"/>
      <c r="F32" s="61"/>
    </row>
    <row r="33" spans="1:9" x14ac:dyDescent="0.45">
      <c r="A33" s="25"/>
      <c r="B33" s="26" t="s">
        <v>95</v>
      </c>
      <c r="C33" s="27"/>
      <c r="D33" s="27"/>
      <c r="E33" s="27"/>
      <c r="F33" s="27"/>
      <c r="I33" s="9"/>
    </row>
    <row r="34" spans="1:9" x14ac:dyDescent="0.45">
      <c r="A34" s="25" t="s">
        <v>1</v>
      </c>
      <c r="B34" s="26" t="s">
        <v>2</v>
      </c>
      <c r="C34" s="27" t="s">
        <v>4</v>
      </c>
      <c r="D34" s="27" t="s">
        <v>3</v>
      </c>
      <c r="E34" s="27" t="s">
        <v>165</v>
      </c>
      <c r="F34" s="27" t="s">
        <v>166</v>
      </c>
    </row>
    <row r="35" spans="1:9" ht="183.75" x14ac:dyDescent="0.45">
      <c r="A35" s="56">
        <v>1</v>
      </c>
      <c r="B35" s="56" t="s">
        <v>96</v>
      </c>
      <c r="C35" s="8" t="s">
        <v>8</v>
      </c>
      <c r="D35" s="8">
        <v>1</v>
      </c>
      <c r="E35" s="67">
        <v>0</v>
      </c>
      <c r="F35" s="68">
        <f t="shared" ref="F35:F48" si="1">D35*E35</f>
        <v>0</v>
      </c>
    </row>
    <row r="36" spans="1:9" ht="26.25" x14ac:dyDescent="0.45">
      <c r="A36" s="96">
        <v>2</v>
      </c>
      <c r="B36" s="91" t="s">
        <v>106</v>
      </c>
      <c r="C36" s="91" t="s">
        <v>8</v>
      </c>
      <c r="D36" s="91">
        <v>2</v>
      </c>
      <c r="E36" s="93">
        <v>0</v>
      </c>
      <c r="F36" s="94">
        <f t="shared" si="1"/>
        <v>0</v>
      </c>
      <c r="G36" s="9" t="s">
        <v>184</v>
      </c>
    </row>
    <row r="37" spans="1:9" ht="26.25" x14ac:dyDescent="0.45">
      <c r="A37" s="96">
        <v>3</v>
      </c>
      <c r="B37" s="91" t="s">
        <v>107</v>
      </c>
      <c r="C37" s="91" t="s">
        <v>8</v>
      </c>
      <c r="D37" s="91">
        <v>3</v>
      </c>
      <c r="E37" s="93">
        <v>0</v>
      </c>
      <c r="F37" s="94">
        <f t="shared" si="1"/>
        <v>0</v>
      </c>
      <c r="G37" s="9" t="s">
        <v>184</v>
      </c>
    </row>
    <row r="38" spans="1:9" ht="26.25" x14ac:dyDescent="0.45">
      <c r="A38" s="96">
        <v>4</v>
      </c>
      <c r="B38" s="91" t="s">
        <v>108</v>
      </c>
      <c r="C38" s="91" t="s">
        <v>8</v>
      </c>
      <c r="D38" s="91">
        <v>3</v>
      </c>
      <c r="E38" s="93">
        <v>0</v>
      </c>
      <c r="F38" s="94">
        <f t="shared" si="1"/>
        <v>0</v>
      </c>
      <c r="G38" s="9" t="s">
        <v>184</v>
      </c>
    </row>
    <row r="39" spans="1:9" ht="196.9" x14ac:dyDescent="0.45">
      <c r="A39" s="56">
        <v>5</v>
      </c>
      <c r="B39" s="56" t="s">
        <v>97</v>
      </c>
      <c r="C39" s="8" t="s">
        <v>8</v>
      </c>
      <c r="D39" s="8">
        <v>1</v>
      </c>
      <c r="E39" s="67">
        <v>0</v>
      </c>
      <c r="F39" s="68">
        <f t="shared" si="1"/>
        <v>0</v>
      </c>
    </row>
    <row r="40" spans="1:9" ht="78.75" x14ac:dyDescent="0.45">
      <c r="A40" s="56">
        <v>6</v>
      </c>
      <c r="B40" s="56" t="s">
        <v>98</v>
      </c>
      <c r="C40" s="8" t="s">
        <v>8</v>
      </c>
      <c r="D40" s="8">
        <v>1</v>
      </c>
      <c r="E40" s="67">
        <v>0</v>
      </c>
      <c r="F40" s="68">
        <f t="shared" si="1"/>
        <v>0</v>
      </c>
    </row>
    <row r="41" spans="1:9" ht="39.4" x14ac:dyDescent="0.45">
      <c r="A41" s="56">
        <v>7</v>
      </c>
      <c r="B41" s="8" t="s">
        <v>99</v>
      </c>
      <c r="C41" s="8" t="s">
        <v>8</v>
      </c>
      <c r="D41" s="8">
        <v>1</v>
      </c>
      <c r="E41" s="67">
        <v>0</v>
      </c>
      <c r="F41" s="68">
        <f t="shared" si="1"/>
        <v>0</v>
      </c>
    </row>
    <row r="42" spans="1:9" x14ac:dyDescent="0.45">
      <c r="A42" s="56">
        <v>8</v>
      </c>
      <c r="B42" s="8" t="s">
        <v>100</v>
      </c>
      <c r="C42" s="8" t="s">
        <v>6</v>
      </c>
      <c r="D42" s="8">
        <v>1</v>
      </c>
      <c r="E42" s="67">
        <v>0</v>
      </c>
      <c r="F42" s="68">
        <f t="shared" si="1"/>
        <v>0</v>
      </c>
    </row>
    <row r="43" spans="1:9" x14ac:dyDescent="0.45">
      <c r="A43" s="56">
        <v>9</v>
      </c>
      <c r="B43" s="8" t="s">
        <v>101</v>
      </c>
      <c r="C43" s="8" t="s">
        <v>6</v>
      </c>
      <c r="D43" s="8">
        <v>1</v>
      </c>
      <c r="E43" s="67">
        <v>0</v>
      </c>
      <c r="F43" s="68">
        <f t="shared" si="1"/>
        <v>0</v>
      </c>
    </row>
    <row r="44" spans="1:9" ht="354.4" x14ac:dyDescent="0.45">
      <c r="A44" s="56">
        <v>10</v>
      </c>
      <c r="B44" s="56" t="s">
        <v>112</v>
      </c>
      <c r="C44" s="8" t="s">
        <v>8</v>
      </c>
      <c r="D44" s="8">
        <v>1</v>
      </c>
      <c r="E44" s="67">
        <v>0</v>
      </c>
      <c r="F44" s="68">
        <f t="shared" si="1"/>
        <v>0</v>
      </c>
    </row>
    <row r="45" spans="1:9" x14ac:dyDescent="0.45">
      <c r="A45" s="56">
        <v>11</v>
      </c>
      <c r="B45" s="8" t="s">
        <v>102</v>
      </c>
      <c r="C45" s="8" t="s">
        <v>6</v>
      </c>
      <c r="D45" s="8">
        <v>1</v>
      </c>
      <c r="E45" s="67">
        <v>0</v>
      </c>
      <c r="F45" s="68">
        <f t="shared" si="1"/>
        <v>0</v>
      </c>
    </row>
    <row r="46" spans="1:9" x14ac:dyDescent="0.45">
      <c r="A46" s="56">
        <v>12</v>
      </c>
      <c r="B46" s="8" t="s">
        <v>103</v>
      </c>
      <c r="C46" s="8" t="s">
        <v>8</v>
      </c>
      <c r="D46" s="8">
        <v>1</v>
      </c>
      <c r="E46" s="67">
        <v>0</v>
      </c>
      <c r="F46" s="68">
        <f t="shared" si="1"/>
        <v>0</v>
      </c>
    </row>
    <row r="47" spans="1:9" x14ac:dyDescent="0.45">
      <c r="A47" s="56">
        <v>13</v>
      </c>
      <c r="B47" s="8" t="s">
        <v>104</v>
      </c>
      <c r="C47" s="8" t="s">
        <v>8</v>
      </c>
      <c r="D47" s="8">
        <v>1</v>
      </c>
      <c r="E47" s="67">
        <v>0</v>
      </c>
      <c r="F47" s="68">
        <f t="shared" si="1"/>
        <v>0</v>
      </c>
    </row>
    <row r="48" spans="1:9" x14ac:dyDescent="0.45">
      <c r="A48" s="56">
        <v>14</v>
      </c>
      <c r="B48" s="8" t="s">
        <v>105</v>
      </c>
      <c r="C48" s="8" t="s">
        <v>6</v>
      </c>
      <c r="D48" s="8">
        <v>1</v>
      </c>
      <c r="E48" s="67">
        <v>0</v>
      </c>
      <c r="F48" s="68">
        <f t="shared" si="1"/>
        <v>0</v>
      </c>
    </row>
    <row r="49" spans="1:10" x14ac:dyDescent="0.45">
      <c r="A49" s="70"/>
      <c r="B49" s="69" t="s">
        <v>10</v>
      </c>
      <c r="C49" s="72"/>
      <c r="D49" s="72"/>
      <c r="E49" s="67"/>
      <c r="F49" s="73">
        <f>SUM(F35:F48)</f>
        <v>0</v>
      </c>
    </row>
    <row r="50" spans="1:10" x14ac:dyDescent="0.45">
      <c r="F50" s="35"/>
      <c r="G50" s="36"/>
      <c r="H50" s="33"/>
      <c r="I50" s="33"/>
      <c r="J50" s="33"/>
    </row>
    <row r="51" spans="1:10" x14ac:dyDescent="0.45">
      <c r="A51" s="25"/>
      <c r="B51" s="26" t="s">
        <v>11</v>
      </c>
      <c r="C51" s="31"/>
      <c r="D51" s="27"/>
      <c r="E51" s="31"/>
      <c r="F51" s="27"/>
      <c r="G51" s="34"/>
      <c r="H51" s="33"/>
      <c r="I51" s="33"/>
      <c r="J51" s="33"/>
    </row>
    <row r="52" spans="1:10" x14ac:dyDescent="0.45">
      <c r="A52" s="25" t="s">
        <v>33</v>
      </c>
      <c r="B52" s="26" t="s">
        <v>69</v>
      </c>
      <c r="C52" s="31"/>
      <c r="D52" s="27"/>
      <c r="E52" s="27"/>
      <c r="F52" s="27"/>
      <c r="G52" s="39"/>
      <c r="H52" s="33"/>
      <c r="I52" s="33"/>
      <c r="J52" s="33"/>
    </row>
    <row r="53" spans="1:10" ht="30.75" customHeight="1" x14ac:dyDescent="0.45">
      <c r="A53" s="25" t="s">
        <v>1</v>
      </c>
      <c r="B53" s="26" t="s">
        <v>2</v>
      </c>
      <c r="C53" s="31" t="s">
        <v>4</v>
      </c>
      <c r="D53" s="27" t="s">
        <v>3</v>
      </c>
      <c r="E53" s="27" t="s">
        <v>165</v>
      </c>
      <c r="F53" s="27" t="s">
        <v>166</v>
      </c>
      <c r="G53" s="47"/>
      <c r="H53" s="33"/>
      <c r="I53" s="33"/>
      <c r="J53" s="33"/>
    </row>
    <row r="54" spans="1:10" ht="26.25" x14ac:dyDescent="0.45">
      <c r="A54" s="16">
        <v>1</v>
      </c>
      <c r="B54" s="6" t="s">
        <v>68</v>
      </c>
      <c r="C54" s="11" t="s">
        <v>5</v>
      </c>
      <c r="D54" s="11">
        <v>130</v>
      </c>
      <c r="E54" s="67">
        <v>0</v>
      </c>
      <c r="F54" s="68">
        <f t="shared" ref="F54:F56" si="2">D54*E54</f>
        <v>0</v>
      </c>
      <c r="G54" s="48"/>
      <c r="H54" s="33"/>
      <c r="I54" s="33"/>
      <c r="J54" s="33"/>
    </row>
    <row r="55" spans="1:10" ht="52.5" x14ac:dyDescent="0.45">
      <c r="A55" s="16">
        <v>2</v>
      </c>
      <c r="B55" s="14" t="s">
        <v>59</v>
      </c>
      <c r="C55" s="11" t="s">
        <v>8</v>
      </c>
      <c r="D55" s="11">
        <v>1</v>
      </c>
      <c r="E55" s="67">
        <v>0</v>
      </c>
      <c r="F55" s="68">
        <f t="shared" si="2"/>
        <v>0</v>
      </c>
      <c r="G55" s="47"/>
      <c r="H55" s="33"/>
      <c r="I55" s="33"/>
      <c r="J55" s="33"/>
    </row>
    <row r="56" spans="1:10" x14ac:dyDescent="0.45">
      <c r="A56" s="16">
        <v>3</v>
      </c>
      <c r="B56" s="6" t="s">
        <v>9</v>
      </c>
      <c r="C56" s="11" t="s">
        <v>8</v>
      </c>
      <c r="D56" s="11">
        <v>1</v>
      </c>
      <c r="E56" s="67">
        <v>0</v>
      </c>
      <c r="F56" s="68">
        <f t="shared" si="2"/>
        <v>0</v>
      </c>
      <c r="G56" s="47"/>
      <c r="H56" s="33"/>
      <c r="I56" s="33"/>
      <c r="J56" s="33"/>
    </row>
    <row r="57" spans="1:10" x14ac:dyDescent="0.45">
      <c r="A57" s="70"/>
      <c r="B57" s="69" t="s">
        <v>10</v>
      </c>
      <c r="C57" s="72"/>
      <c r="D57" s="72"/>
      <c r="E57" s="67"/>
      <c r="F57" s="73">
        <f>SUM(F54:F56)</f>
        <v>0</v>
      </c>
      <c r="G57" s="47"/>
      <c r="H57" s="33"/>
      <c r="I57" s="33"/>
      <c r="J57" s="33"/>
    </row>
    <row r="58" spans="1:10" x14ac:dyDescent="0.45">
      <c r="F58" s="15"/>
      <c r="G58" s="9"/>
      <c r="H58" s="33"/>
      <c r="I58" s="33"/>
      <c r="J58" s="33"/>
    </row>
    <row r="59" spans="1:10" x14ac:dyDescent="0.45">
      <c r="A59" s="25" t="s">
        <v>12</v>
      </c>
      <c r="B59" s="26" t="s">
        <v>13</v>
      </c>
      <c r="C59" s="27"/>
      <c r="D59" s="27"/>
      <c r="E59" s="27"/>
      <c r="F59" s="27"/>
      <c r="G59" s="45"/>
      <c r="H59" s="10"/>
      <c r="I59" s="10"/>
      <c r="J59" s="10"/>
    </row>
    <row r="60" spans="1:10" x14ac:dyDescent="0.45">
      <c r="A60" s="25" t="s">
        <v>1</v>
      </c>
      <c r="B60" s="26" t="s">
        <v>2</v>
      </c>
      <c r="C60" s="27" t="s">
        <v>4</v>
      </c>
      <c r="D60" s="27" t="s">
        <v>3</v>
      </c>
      <c r="E60" s="27" t="s">
        <v>165</v>
      </c>
      <c r="F60" s="27" t="s">
        <v>166</v>
      </c>
      <c r="G60" s="45"/>
      <c r="H60" s="10"/>
      <c r="I60" s="10"/>
      <c r="J60" s="10"/>
    </row>
    <row r="61" spans="1:10" x14ac:dyDescent="0.45">
      <c r="A61" s="16">
        <v>1</v>
      </c>
      <c r="B61" s="6" t="s">
        <v>14</v>
      </c>
      <c r="C61" s="11" t="s">
        <v>5</v>
      </c>
      <c r="D61" s="29">
        <v>10</v>
      </c>
      <c r="E61" s="67">
        <v>0</v>
      </c>
      <c r="F61" s="68">
        <f t="shared" ref="F61:F66" si="3">D61*E61</f>
        <v>0</v>
      </c>
      <c r="G61" s="5"/>
      <c r="H61" s="10"/>
      <c r="I61" s="10"/>
      <c r="J61" s="10"/>
    </row>
    <row r="62" spans="1:10" ht="39.4" x14ac:dyDescent="0.45">
      <c r="A62" s="16">
        <v>2</v>
      </c>
      <c r="B62" s="6" t="s">
        <v>35</v>
      </c>
      <c r="C62" s="11" t="s">
        <v>5</v>
      </c>
      <c r="D62" s="29">
        <v>88</v>
      </c>
      <c r="E62" s="67">
        <v>0</v>
      </c>
      <c r="F62" s="68">
        <f t="shared" si="3"/>
        <v>0</v>
      </c>
      <c r="G62" s="39"/>
      <c r="H62" s="33"/>
      <c r="I62" s="33"/>
      <c r="J62" s="33"/>
    </row>
    <row r="63" spans="1:10" x14ac:dyDescent="0.45">
      <c r="A63" s="16">
        <v>3</v>
      </c>
      <c r="B63" s="6" t="s">
        <v>15</v>
      </c>
      <c r="C63" s="11" t="s">
        <v>5</v>
      </c>
      <c r="D63" s="29">
        <v>88</v>
      </c>
      <c r="E63" s="67">
        <v>0</v>
      </c>
      <c r="F63" s="68">
        <f t="shared" si="3"/>
        <v>0</v>
      </c>
      <c r="G63" s="49"/>
      <c r="H63" s="33"/>
      <c r="I63" s="33"/>
      <c r="J63" s="33"/>
    </row>
    <row r="64" spans="1:10" ht="91.9" x14ac:dyDescent="0.45">
      <c r="A64" s="16">
        <v>4</v>
      </c>
      <c r="B64" s="6" t="s">
        <v>54</v>
      </c>
      <c r="C64" s="11" t="s">
        <v>5</v>
      </c>
      <c r="D64" s="29">
        <v>88</v>
      </c>
      <c r="E64" s="67">
        <v>0</v>
      </c>
      <c r="F64" s="68">
        <f t="shared" si="3"/>
        <v>0</v>
      </c>
      <c r="G64" s="49"/>
      <c r="H64" s="33"/>
      <c r="I64" s="33"/>
      <c r="J64" s="33"/>
    </row>
    <row r="65" spans="1:10" ht="65.650000000000006" x14ac:dyDescent="0.45">
      <c r="A65" s="16">
        <v>5</v>
      </c>
      <c r="B65" s="18" t="s">
        <v>39</v>
      </c>
      <c r="C65" s="12" t="s">
        <v>6</v>
      </c>
      <c r="D65" s="28">
        <v>1</v>
      </c>
      <c r="E65" s="67">
        <v>0</v>
      </c>
      <c r="F65" s="68">
        <f t="shared" si="3"/>
        <v>0</v>
      </c>
      <c r="G65" s="48"/>
      <c r="H65" s="33"/>
      <c r="I65" s="33"/>
      <c r="J65" s="33"/>
    </row>
    <row r="66" spans="1:10" x14ac:dyDescent="0.45">
      <c r="A66" s="16">
        <v>6</v>
      </c>
      <c r="B66" s="8" t="s">
        <v>60</v>
      </c>
      <c r="C66" s="12" t="s">
        <v>5</v>
      </c>
      <c r="D66" s="11">
        <v>88</v>
      </c>
      <c r="E66" s="67">
        <v>0</v>
      </c>
      <c r="F66" s="68">
        <f t="shared" si="3"/>
        <v>0</v>
      </c>
    </row>
    <row r="67" spans="1:10" x14ac:dyDescent="0.45">
      <c r="A67" s="70"/>
      <c r="B67" s="69" t="s">
        <v>10</v>
      </c>
      <c r="C67" s="72"/>
      <c r="D67" s="72"/>
      <c r="E67" s="67"/>
      <c r="F67" s="73">
        <f>SUM(F61:F66)</f>
        <v>0</v>
      </c>
    </row>
    <row r="68" spans="1:10" x14ac:dyDescent="0.45">
      <c r="A68" s="15"/>
      <c r="B68" s="9"/>
      <c r="C68" s="10"/>
      <c r="D68" s="7"/>
    </row>
    <row r="69" spans="1:10" x14ac:dyDescent="0.45">
      <c r="A69" s="25"/>
      <c r="B69" s="26" t="s">
        <v>23</v>
      </c>
      <c r="C69" s="27"/>
      <c r="D69" s="27"/>
      <c r="E69" s="31"/>
      <c r="F69" s="27"/>
    </row>
    <row r="70" spans="1:10" x14ac:dyDescent="0.45">
      <c r="A70" s="25" t="s">
        <v>80</v>
      </c>
      <c r="B70" s="26" t="s">
        <v>17</v>
      </c>
      <c r="C70" s="27"/>
      <c r="D70" s="27"/>
      <c r="E70" s="27"/>
      <c r="F70" s="27"/>
    </row>
    <row r="71" spans="1:10" x14ac:dyDescent="0.45">
      <c r="A71" s="25" t="s">
        <v>1</v>
      </c>
      <c r="B71" s="26" t="s">
        <v>2</v>
      </c>
      <c r="C71" s="27" t="s">
        <v>4</v>
      </c>
      <c r="D71" s="27" t="s">
        <v>3</v>
      </c>
      <c r="E71" s="27" t="s">
        <v>165</v>
      </c>
      <c r="F71" s="27" t="s">
        <v>166</v>
      </c>
    </row>
    <row r="72" spans="1:10" ht="26.25" x14ac:dyDescent="0.45">
      <c r="A72" s="16">
        <v>1</v>
      </c>
      <c r="B72" s="19" t="s">
        <v>44</v>
      </c>
      <c r="C72" s="21" t="s">
        <v>5</v>
      </c>
      <c r="D72" s="20">
        <v>530</v>
      </c>
      <c r="E72" s="67">
        <v>0</v>
      </c>
      <c r="F72" s="68">
        <f t="shared" ref="F72:F81" si="4">D72*E72</f>
        <v>0</v>
      </c>
    </row>
    <row r="73" spans="1:10" x14ac:dyDescent="0.45">
      <c r="A73" s="16">
        <v>2</v>
      </c>
      <c r="B73" s="6" t="s">
        <v>38</v>
      </c>
      <c r="C73" s="6" t="s">
        <v>5</v>
      </c>
      <c r="D73" s="17">
        <v>530</v>
      </c>
      <c r="E73" s="67">
        <v>0</v>
      </c>
      <c r="F73" s="68">
        <f t="shared" si="4"/>
        <v>0</v>
      </c>
    </row>
    <row r="74" spans="1:10" x14ac:dyDescent="0.45">
      <c r="A74" s="16">
        <v>3</v>
      </c>
      <c r="B74" s="6" t="s">
        <v>18</v>
      </c>
      <c r="C74" s="12" t="s">
        <v>5</v>
      </c>
      <c r="D74" s="12">
        <v>40</v>
      </c>
      <c r="E74" s="67">
        <v>0</v>
      </c>
      <c r="F74" s="68">
        <f t="shared" si="4"/>
        <v>0</v>
      </c>
    </row>
    <row r="75" spans="1:10" x14ac:dyDescent="0.45">
      <c r="A75" s="16">
        <v>4</v>
      </c>
      <c r="B75" s="6" t="s">
        <v>19</v>
      </c>
      <c r="C75" s="12" t="s">
        <v>6</v>
      </c>
      <c r="D75" s="12">
        <v>4</v>
      </c>
      <c r="E75" s="67">
        <v>0</v>
      </c>
      <c r="F75" s="68">
        <f t="shared" si="4"/>
        <v>0</v>
      </c>
    </row>
    <row r="76" spans="1:10" x14ac:dyDescent="0.45">
      <c r="A76" s="16">
        <v>5</v>
      </c>
      <c r="B76" s="6" t="s">
        <v>42</v>
      </c>
      <c r="C76" s="12" t="s">
        <v>6</v>
      </c>
      <c r="D76" s="12">
        <v>1</v>
      </c>
      <c r="E76" s="67">
        <v>0</v>
      </c>
      <c r="F76" s="68">
        <f t="shared" si="4"/>
        <v>0</v>
      </c>
    </row>
    <row r="77" spans="1:10" x14ac:dyDescent="0.45">
      <c r="A77" s="16">
        <v>6</v>
      </c>
      <c r="B77" s="6" t="s">
        <v>47</v>
      </c>
      <c r="C77" s="12" t="s">
        <v>6</v>
      </c>
      <c r="D77" s="12">
        <v>1</v>
      </c>
      <c r="E77" s="67">
        <v>0</v>
      </c>
      <c r="F77" s="68">
        <f t="shared" si="4"/>
        <v>0</v>
      </c>
    </row>
    <row r="78" spans="1:10" ht="26.25" x14ac:dyDescent="0.45">
      <c r="A78" s="16">
        <v>7</v>
      </c>
      <c r="B78" s="6" t="s">
        <v>52</v>
      </c>
      <c r="C78" s="12" t="s">
        <v>6</v>
      </c>
      <c r="D78" s="12">
        <v>1</v>
      </c>
      <c r="E78" s="67">
        <v>0</v>
      </c>
      <c r="F78" s="68">
        <f t="shared" si="4"/>
        <v>0</v>
      </c>
    </row>
    <row r="79" spans="1:10" ht="26.25" x14ac:dyDescent="0.45">
      <c r="A79" s="16">
        <v>8</v>
      </c>
      <c r="B79" s="22" t="s">
        <v>110</v>
      </c>
      <c r="C79" s="6" t="s">
        <v>5</v>
      </c>
      <c r="D79" s="12">
        <v>370</v>
      </c>
      <c r="E79" s="67">
        <v>0</v>
      </c>
      <c r="F79" s="68">
        <f t="shared" si="4"/>
        <v>0</v>
      </c>
    </row>
    <row r="80" spans="1:10" x14ac:dyDescent="0.45">
      <c r="A80" s="16">
        <v>9</v>
      </c>
      <c r="B80" s="6" t="s">
        <v>40</v>
      </c>
      <c r="C80" s="16" t="s">
        <v>6</v>
      </c>
      <c r="D80" s="12">
        <v>1</v>
      </c>
      <c r="E80" s="67">
        <v>0</v>
      </c>
      <c r="F80" s="68">
        <f t="shared" si="4"/>
        <v>0</v>
      </c>
    </row>
    <row r="81" spans="1:6" x14ac:dyDescent="0.45">
      <c r="A81" s="16">
        <v>10</v>
      </c>
      <c r="B81" s="6" t="s">
        <v>41</v>
      </c>
      <c r="C81" s="16" t="s">
        <v>6</v>
      </c>
      <c r="D81" s="12">
        <v>1</v>
      </c>
      <c r="E81" s="67">
        <v>0</v>
      </c>
      <c r="F81" s="68">
        <f t="shared" si="4"/>
        <v>0</v>
      </c>
    </row>
    <row r="82" spans="1:6" x14ac:dyDescent="0.45">
      <c r="A82" s="70"/>
      <c r="B82" s="69" t="s">
        <v>10</v>
      </c>
      <c r="C82" s="72"/>
      <c r="D82" s="72"/>
      <c r="E82" s="67"/>
      <c r="F82" s="73">
        <f>SUM(F72:F81)</f>
        <v>0</v>
      </c>
    </row>
    <row r="83" spans="1:6" x14ac:dyDescent="0.45">
      <c r="A83" s="15"/>
      <c r="B83" s="5"/>
      <c r="C83" s="10"/>
      <c r="D83" s="10"/>
      <c r="F83" s="15"/>
    </row>
    <row r="84" spans="1:6" x14ac:dyDescent="0.45">
      <c r="A84" s="25" t="s">
        <v>81</v>
      </c>
      <c r="B84" s="26" t="s">
        <v>13</v>
      </c>
      <c r="C84" s="27"/>
      <c r="D84" s="27"/>
      <c r="E84" s="27"/>
      <c r="F84" s="27"/>
    </row>
    <row r="85" spans="1:6" x14ac:dyDescent="0.45">
      <c r="A85" s="25" t="s">
        <v>1</v>
      </c>
      <c r="B85" s="26" t="s">
        <v>2</v>
      </c>
      <c r="C85" s="27" t="s">
        <v>4</v>
      </c>
      <c r="D85" s="27" t="s">
        <v>3</v>
      </c>
      <c r="E85" s="27" t="s">
        <v>165</v>
      </c>
      <c r="F85" s="27" t="s">
        <v>166</v>
      </c>
    </row>
    <row r="86" spans="1:6" ht="26.25" x14ac:dyDescent="0.45">
      <c r="A86" s="16">
        <v>1</v>
      </c>
      <c r="B86" s="6" t="s">
        <v>24</v>
      </c>
      <c r="C86" s="6" t="s">
        <v>5</v>
      </c>
      <c r="D86" s="12">
        <v>370</v>
      </c>
      <c r="E86" s="67">
        <v>0</v>
      </c>
      <c r="F86" s="68">
        <f t="shared" ref="F86:F94" si="5">D86*E86</f>
        <v>0</v>
      </c>
    </row>
    <row r="87" spans="1:6" ht="78.75" x14ac:dyDescent="0.45">
      <c r="A87" s="16">
        <v>2</v>
      </c>
      <c r="B87" s="6" t="s">
        <v>64</v>
      </c>
      <c r="C87" s="6" t="s">
        <v>5</v>
      </c>
      <c r="D87" s="12">
        <v>370</v>
      </c>
      <c r="E87" s="67">
        <v>0</v>
      </c>
      <c r="F87" s="68">
        <f t="shared" si="5"/>
        <v>0</v>
      </c>
    </row>
    <row r="88" spans="1:6" ht="65.650000000000006" x14ac:dyDescent="0.45">
      <c r="A88" s="16">
        <v>3</v>
      </c>
      <c r="B88" s="18" t="s">
        <v>56</v>
      </c>
      <c r="C88" s="12" t="s">
        <v>6</v>
      </c>
      <c r="D88" s="12">
        <v>3</v>
      </c>
      <c r="E88" s="67">
        <v>0</v>
      </c>
      <c r="F88" s="68">
        <f t="shared" si="5"/>
        <v>0</v>
      </c>
    </row>
    <row r="89" spans="1:6" x14ac:dyDescent="0.45">
      <c r="A89" s="16">
        <v>4</v>
      </c>
      <c r="B89" s="18" t="s">
        <v>27</v>
      </c>
      <c r="C89" s="12" t="s">
        <v>5</v>
      </c>
      <c r="D89" s="12">
        <v>20</v>
      </c>
      <c r="E89" s="67">
        <v>0</v>
      </c>
      <c r="F89" s="68">
        <f t="shared" si="5"/>
        <v>0</v>
      </c>
    </row>
    <row r="90" spans="1:6" x14ac:dyDescent="0.45">
      <c r="A90" s="16">
        <v>5</v>
      </c>
      <c r="B90" s="22" t="s">
        <v>55</v>
      </c>
      <c r="C90" s="6" t="s">
        <v>5</v>
      </c>
      <c r="D90" s="12">
        <v>88</v>
      </c>
      <c r="E90" s="67">
        <v>0</v>
      </c>
      <c r="F90" s="68">
        <f t="shared" si="5"/>
        <v>0</v>
      </c>
    </row>
    <row r="91" spans="1:6" ht="26.25" x14ac:dyDescent="0.45">
      <c r="A91" s="16">
        <v>6</v>
      </c>
      <c r="B91" s="18" t="s">
        <v>30</v>
      </c>
      <c r="C91" s="12" t="s">
        <v>22</v>
      </c>
      <c r="D91" s="12">
        <v>1</v>
      </c>
      <c r="E91" s="67">
        <v>0</v>
      </c>
      <c r="F91" s="68">
        <f t="shared" si="5"/>
        <v>0</v>
      </c>
    </row>
    <row r="92" spans="1:6" x14ac:dyDescent="0.45">
      <c r="A92" s="16">
        <v>7</v>
      </c>
      <c r="B92" s="18" t="s">
        <v>31</v>
      </c>
      <c r="C92" s="12" t="s">
        <v>6</v>
      </c>
      <c r="D92" s="12">
        <v>6</v>
      </c>
      <c r="E92" s="67">
        <v>0</v>
      </c>
      <c r="F92" s="68">
        <f t="shared" si="5"/>
        <v>0</v>
      </c>
    </row>
    <row r="93" spans="1:6" ht="39.4" x14ac:dyDescent="0.45">
      <c r="A93" s="16">
        <v>8</v>
      </c>
      <c r="B93" s="18" t="s">
        <v>32</v>
      </c>
      <c r="C93" s="12" t="s">
        <v>6</v>
      </c>
      <c r="D93" s="12">
        <v>2</v>
      </c>
      <c r="E93" s="67">
        <v>0</v>
      </c>
      <c r="F93" s="68">
        <f t="shared" si="5"/>
        <v>0</v>
      </c>
    </row>
    <row r="94" spans="1:6" x14ac:dyDescent="0.45">
      <c r="A94" s="16">
        <v>9</v>
      </c>
      <c r="B94" s="8" t="s">
        <v>63</v>
      </c>
      <c r="C94" s="6" t="s">
        <v>5</v>
      </c>
      <c r="D94" s="12">
        <v>370</v>
      </c>
      <c r="E94" s="67">
        <v>0</v>
      </c>
      <c r="F94" s="68">
        <f t="shared" si="5"/>
        <v>0</v>
      </c>
    </row>
    <row r="95" spans="1:6" x14ac:dyDescent="0.45">
      <c r="A95" s="70"/>
      <c r="B95" s="69" t="s">
        <v>10</v>
      </c>
      <c r="C95" s="72"/>
      <c r="D95" s="72"/>
      <c r="E95" s="67"/>
      <c r="F95" s="73">
        <f>SUM(F86:F94)</f>
        <v>0</v>
      </c>
    </row>
    <row r="96" spans="1:6" x14ac:dyDescent="0.45">
      <c r="A96" s="15"/>
      <c r="B96" s="5"/>
      <c r="C96" s="10"/>
      <c r="D96" s="10"/>
    </row>
    <row r="97" spans="1:6" x14ac:dyDescent="0.45">
      <c r="A97" s="25" t="s">
        <v>82</v>
      </c>
      <c r="B97" s="26" t="s">
        <v>79</v>
      </c>
      <c r="C97" s="27"/>
      <c r="D97" s="27"/>
      <c r="E97" s="27"/>
      <c r="F97" s="27"/>
    </row>
    <row r="98" spans="1:6" x14ac:dyDescent="0.45">
      <c r="A98" s="25" t="s">
        <v>1</v>
      </c>
      <c r="B98" s="26" t="s">
        <v>2</v>
      </c>
      <c r="C98" s="27" t="s">
        <v>4</v>
      </c>
      <c r="D98" s="27" t="s">
        <v>3</v>
      </c>
      <c r="E98" s="27" t="s">
        <v>165</v>
      </c>
      <c r="F98" s="27" t="s">
        <v>166</v>
      </c>
    </row>
    <row r="99" spans="1:6" ht="26.25" x14ac:dyDescent="0.45">
      <c r="A99" s="16">
        <v>1</v>
      </c>
      <c r="B99" s="6" t="s">
        <v>20</v>
      </c>
      <c r="C99" s="12" t="s">
        <v>8</v>
      </c>
      <c r="D99" s="12">
        <v>1</v>
      </c>
      <c r="E99" s="67">
        <v>0</v>
      </c>
      <c r="F99" s="68">
        <f t="shared" ref="F99:F108" si="6">D99*E99</f>
        <v>0</v>
      </c>
    </row>
    <row r="100" spans="1:6" x14ac:dyDescent="0.45">
      <c r="A100" s="16">
        <v>2</v>
      </c>
      <c r="B100" s="6" t="s">
        <v>43</v>
      </c>
      <c r="C100" s="12" t="s">
        <v>16</v>
      </c>
      <c r="D100" s="12">
        <v>3</v>
      </c>
      <c r="E100" s="67">
        <v>0</v>
      </c>
      <c r="F100" s="68">
        <f t="shared" si="6"/>
        <v>0</v>
      </c>
    </row>
    <row r="101" spans="1:6" ht="26.25" x14ac:dyDescent="0.45">
      <c r="A101" s="16">
        <v>3</v>
      </c>
      <c r="B101" s="8" t="s">
        <v>61</v>
      </c>
      <c r="C101" s="12" t="s">
        <v>6</v>
      </c>
      <c r="D101" s="29">
        <v>4</v>
      </c>
      <c r="E101" s="67">
        <v>0</v>
      </c>
      <c r="F101" s="68">
        <f t="shared" si="6"/>
        <v>0</v>
      </c>
    </row>
    <row r="102" spans="1:6" ht="52.5" x14ac:dyDescent="0.45">
      <c r="A102" s="16">
        <v>4</v>
      </c>
      <c r="B102" s="6" t="s">
        <v>49</v>
      </c>
      <c r="C102" s="12" t="s">
        <v>25</v>
      </c>
      <c r="D102" s="29">
        <v>0.6</v>
      </c>
      <c r="E102" s="67">
        <v>0</v>
      </c>
      <c r="F102" s="68">
        <f t="shared" si="6"/>
        <v>0</v>
      </c>
    </row>
    <row r="103" spans="1:6" x14ac:dyDescent="0.45">
      <c r="A103" s="16">
        <v>5</v>
      </c>
      <c r="B103" s="19" t="s">
        <v>46</v>
      </c>
      <c r="C103" s="12" t="s">
        <v>66</v>
      </c>
      <c r="D103" s="12">
        <v>3</v>
      </c>
      <c r="E103" s="67">
        <v>0</v>
      </c>
      <c r="F103" s="68">
        <f t="shared" si="6"/>
        <v>0</v>
      </c>
    </row>
    <row r="104" spans="1:6" x14ac:dyDescent="0.45">
      <c r="A104" s="16">
        <v>6</v>
      </c>
      <c r="B104" s="22" t="s">
        <v>48</v>
      </c>
      <c r="C104" s="12" t="s">
        <v>16</v>
      </c>
      <c r="D104" s="12">
        <v>4</v>
      </c>
      <c r="E104" s="67">
        <v>0</v>
      </c>
      <c r="F104" s="68">
        <f t="shared" si="6"/>
        <v>0</v>
      </c>
    </row>
    <row r="105" spans="1:6" ht="26.25" x14ac:dyDescent="0.45">
      <c r="A105" s="16">
        <v>7</v>
      </c>
      <c r="B105" s="6" t="s">
        <v>50</v>
      </c>
      <c r="C105" s="12" t="s">
        <v>6</v>
      </c>
      <c r="D105" s="12">
        <v>1</v>
      </c>
      <c r="E105" s="67">
        <v>0</v>
      </c>
      <c r="F105" s="68">
        <f t="shared" si="6"/>
        <v>0</v>
      </c>
    </row>
    <row r="106" spans="1:6" x14ac:dyDescent="0.45">
      <c r="A106" s="16">
        <v>8</v>
      </c>
      <c r="B106" s="19" t="s">
        <v>67</v>
      </c>
      <c r="C106" s="12" t="s">
        <v>22</v>
      </c>
      <c r="D106" s="12">
        <v>1</v>
      </c>
      <c r="E106" s="67">
        <v>0</v>
      </c>
      <c r="F106" s="68">
        <f t="shared" si="6"/>
        <v>0</v>
      </c>
    </row>
    <row r="107" spans="1:6" x14ac:dyDescent="0.45">
      <c r="A107" s="16">
        <v>9</v>
      </c>
      <c r="B107" s="19" t="s">
        <v>21</v>
      </c>
      <c r="C107" s="12" t="s">
        <v>6</v>
      </c>
      <c r="D107" s="29">
        <v>1</v>
      </c>
      <c r="E107" s="67">
        <v>0</v>
      </c>
      <c r="F107" s="68">
        <f t="shared" si="6"/>
        <v>0</v>
      </c>
    </row>
    <row r="108" spans="1:6" x14ac:dyDescent="0.45">
      <c r="A108" s="16">
        <v>10</v>
      </c>
      <c r="B108" s="8" t="s">
        <v>62</v>
      </c>
      <c r="C108" s="12" t="s">
        <v>6</v>
      </c>
      <c r="D108" s="11">
        <v>1</v>
      </c>
      <c r="E108" s="67">
        <v>0</v>
      </c>
      <c r="F108" s="68">
        <f t="shared" si="6"/>
        <v>0</v>
      </c>
    </row>
    <row r="109" spans="1:6" x14ac:dyDescent="0.45">
      <c r="A109" s="70"/>
      <c r="B109" s="69" t="s">
        <v>10</v>
      </c>
      <c r="C109" s="72"/>
      <c r="D109" s="72"/>
      <c r="E109" s="67"/>
      <c r="F109" s="73">
        <f>SUM(F99:F108)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5FBA0-280A-4AE2-BEEB-5F0748E116AC}">
  <dimension ref="A2:G113"/>
  <sheetViews>
    <sheetView topLeftCell="A35" zoomScale="115" zoomScaleNormal="115" workbookViewId="0">
      <selection activeCell="G36" sqref="G36:G38"/>
    </sheetView>
  </sheetViews>
  <sheetFormatPr defaultColWidth="9.1328125" defaultRowHeight="13.15" x14ac:dyDescent="0.45"/>
  <cols>
    <col min="1" max="1" width="9.1328125" style="9"/>
    <col min="2" max="2" width="67.86328125" style="9" customWidth="1"/>
    <col min="3" max="4" width="9.1328125" style="9"/>
    <col min="5" max="5" width="12" style="9" customWidth="1"/>
    <col min="6" max="6" width="9.1328125" style="9"/>
    <col min="7" max="7" width="38.06640625" style="9" customWidth="1"/>
    <col min="8" max="16384" width="9.1328125" style="9"/>
  </cols>
  <sheetData>
    <row r="2" spans="1:6" x14ac:dyDescent="0.45">
      <c r="A2" s="25"/>
      <c r="B2" s="25" t="s">
        <v>167</v>
      </c>
      <c r="C2" s="25"/>
      <c r="D2" s="25"/>
      <c r="E2" s="25"/>
      <c r="F2" s="25"/>
    </row>
    <row r="3" spans="1:6" x14ac:dyDescent="0.45">
      <c r="A3" s="25" t="s">
        <v>1</v>
      </c>
      <c r="B3" s="25" t="s">
        <v>164</v>
      </c>
      <c r="C3" s="27" t="s">
        <v>4</v>
      </c>
      <c r="D3" s="27" t="s">
        <v>3</v>
      </c>
      <c r="E3" s="27" t="s">
        <v>165</v>
      </c>
      <c r="F3" s="27" t="s">
        <v>166</v>
      </c>
    </row>
    <row r="4" spans="1:6" ht="14.25" x14ac:dyDescent="0.45">
      <c r="A4" s="70" t="s">
        <v>163</v>
      </c>
      <c r="B4" s="71" t="s">
        <v>162</v>
      </c>
      <c r="C4" s="72" t="s">
        <v>138</v>
      </c>
      <c r="D4" s="77">
        <v>157</v>
      </c>
      <c r="E4" s="67">
        <v>0</v>
      </c>
      <c r="F4" s="68">
        <f>D4*E4</f>
        <v>0</v>
      </c>
    </row>
    <row r="5" spans="1:6" ht="14.25" x14ac:dyDescent="0.45">
      <c r="A5" s="70" t="s">
        <v>161</v>
      </c>
      <c r="B5" s="79" t="s">
        <v>160</v>
      </c>
      <c r="C5" s="72" t="s">
        <v>138</v>
      </c>
      <c r="D5" s="77">
        <v>265</v>
      </c>
      <c r="E5" s="67">
        <v>0</v>
      </c>
      <c r="F5" s="68">
        <f t="shared" ref="F5:F30" si="0">D5*E5</f>
        <v>0</v>
      </c>
    </row>
    <row r="6" spans="1:6" ht="14.25" x14ac:dyDescent="0.45">
      <c r="A6" s="70" t="s">
        <v>159</v>
      </c>
      <c r="B6" s="79" t="s">
        <v>158</v>
      </c>
      <c r="C6" s="72" t="s">
        <v>138</v>
      </c>
      <c r="D6" s="77">
        <v>407</v>
      </c>
      <c r="E6" s="67">
        <v>0</v>
      </c>
      <c r="F6" s="68">
        <f t="shared" si="0"/>
        <v>0</v>
      </c>
    </row>
    <row r="7" spans="1:6" ht="14.25" x14ac:dyDescent="0.45">
      <c r="A7" s="70" t="s">
        <v>157</v>
      </c>
      <c r="B7" s="74" t="s">
        <v>156</v>
      </c>
      <c r="C7" s="72" t="s">
        <v>138</v>
      </c>
      <c r="D7" s="77">
        <v>30</v>
      </c>
      <c r="E7" s="67">
        <v>0</v>
      </c>
      <c r="F7" s="68">
        <f t="shared" si="0"/>
        <v>0</v>
      </c>
    </row>
    <row r="8" spans="1:6" ht="14.25" x14ac:dyDescent="0.45">
      <c r="A8" s="70" t="s">
        <v>155</v>
      </c>
      <c r="B8" s="74" t="s">
        <v>154</v>
      </c>
      <c r="C8" s="72" t="s">
        <v>138</v>
      </c>
      <c r="D8" s="77">
        <v>21</v>
      </c>
      <c r="E8" s="67">
        <v>0</v>
      </c>
      <c r="F8" s="68">
        <f t="shared" si="0"/>
        <v>0</v>
      </c>
    </row>
    <row r="9" spans="1:6" ht="14.25" x14ac:dyDescent="0.45">
      <c r="A9" s="70" t="s">
        <v>153</v>
      </c>
      <c r="B9" s="74" t="s">
        <v>152</v>
      </c>
      <c r="C9" s="72" t="s">
        <v>138</v>
      </c>
      <c r="D9" s="77">
        <v>12</v>
      </c>
      <c r="E9" s="67">
        <v>0</v>
      </c>
      <c r="F9" s="68">
        <f t="shared" si="0"/>
        <v>0</v>
      </c>
    </row>
    <row r="10" spans="1:6" ht="14.25" x14ac:dyDescent="0.45">
      <c r="A10" s="70" t="s">
        <v>151</v>
      </c>
      <c r="B10" s="74" t="s">
        <v>150</v>
      </c>
      <c r="C10" s="72" t="s">
        <v>138</v>
      </c>
      <c r="D10" s="77">
        <v>14</v>
      </c>
      <c r="E10" s="67">
        <v>0</v>
      </c>
      <c r="F10" s="68">
        <f t="shared" si="0"/>
        <v>0</v>
      </c>
    </row>
    <row r="11" spans="1:6" ht="14.25" x14ac:dyDescent="0.45">
      <c r="A11" s="70" t="s">
        <v>149</v>
      </c>
      <c r="B11" s="74" t="s">
        <v>148</v>
      </c>
      <c r="C11" s="72" t="s">
        <v>138</v>
      </c>
      <c r="D11" s="77">
        <v>31</v>
      </c>
      <c r="E11" s="67">
        <v>0</v>
      </c>
      <c r="F11" s="68">
        <f t="shared" si="0"/>
        <v>0</v>
      </c>
    </row>
    <row r="12" spans="1:6" ht="14.25" x14ac:dyDescent="0.45">
      <c r="A12" s="70" t="s">
        <v>147</v>
      </c>
      <c r="B12" s="74" t="s">
        <v>146</v>
      </c>
      <c r="C12" s="72" t="s">
        <v>138</v>
      </c>
      <c r="D12" s="77">
        <f>SUM(D4:D11)</f>
        <v>937</v>
      </c>
      <c r="E12" s="67">
        <v>0</v>
      </c>
      <c r="F12" s="68">
        <f t="shared" si="0"/>
        <v>0</v>
      </c>
    </row>
    <row r="13" spans="1:6" ht="14.25" x14ac:dyDescent="0.45">
      <c r="A13" s="70"/>
      <c r="B13" s="69" t="s">
        <v>10</v>
      </c>
      <c r="C13" s="72"/>
      <c r="D13" s="80"/>
      <c r="E13" s="67"/>
      <c r="F13" s="73">
        <f>SUM(F4:F12)</f>
        <v>0</v>
      </c>
    </row>
    <row r="14" spans="1:6" ht="14.25" x14ac:dyDescent="0.45">
      <c r="A14" s="59"/>
      <c r="B14" s="63"/>
      <c r="C14" s="58"/>
      <c r="D14" s="58"/>
      <c r="E14" s="60"/>
      <c r="F14" s="61"/>
    </row>
    <row r="15" spans="1:6" x14ac:dyDescent="0.45">
      <c r="A15" s="25" t="s">
        <v>1</v>
      </c>
      <c r="B15" s="25" t="s">
        <v>145</v>
      </c>
      <c r="C15" s="27" t="s">
        <v>4</v>
      </c>
      <c r="D15" s="27" t="s">
        <v>3</v>
      </c>
      <c r="E15" s="27" t="s">
        <v>165</v>
      </c>
      <c r="F15" s="27" t="s">
        <v>166</v>
      </c>
    </row>
    <row r="16" spans="1:6" ht="14.25" x14ac:dyDescent="0.45">
      <c r="A16" s="70" t="s">
        <v>144</v>
      </c>
      <c r="B16" s="71" t="s">
        <v>143</v>
      </c>
      <c r="C16" s="72" t="s">
        <v>142</v>
      </c>
      <c r="D16" s="77">
        <v>12</v>
      </c>
      <c r="E16" s="67">
        <v>0</v>
      </c>
      <c r="F16" s="68">
        <f t="shared" si="0"/>
        <v>0</v>
      </c>
    </row>
    <row r="17" spans="1:6" ht="28.5" x14ac:dyDescent="0.45">
      <c r="A17" s="70" t="s">
        <v>140</v>
      </c>
      <c r="B17" s="71" t="s">
        <v>141</v>
      </c>
      <c r="C17" s="72" t="s">
        <v>133</v>
      </c>
      <c r="D17" s="77">
        <v>1</v>
      </c>
      <c r="E17" s="67">
        <v>0</v>
      </c>
      <c r="F17" s="68">
        <f t="shared" si="0"/>
        <v>0</v>
      </c>
    </row>
    <row r="18" spans="1:6" ht="14.25" x14ac:dyDescent="0.45">
      <c r="A18" s="70" t="s">
        <v>140</v>
      </c>
      <c r="B18" s="79" t="s">
        <v>139</v>
      </c>
      <c r="C18" s="72" t="s">
        <v>138</v>
      </c>
      <c r="D18" s="77">
        <f>SUM(D4:D11)</f>
        <v>937</v>
      </c>
      <c r="E18" s="67">
        <v>0</v>
      </c>
      <c r="F18" s="68">
        <f t="shared" si="0"/>
        <v>0</v>
      </c>
    </row>
    <row r="19" spans="1:6" ht="14.25" x14ac:dyDescent="0.45">
      <c r="A19" s="70" t="s">
        <v>137</v>
      </c>
      <c r="B19" s="74" t="s">
        <v>136</v>
      </c>
      <c r="C19" s="72" t="s">
        <v>133</v>
      </c>
      <c r="D19" s="77">
        <v>1</v>
      </c>
      <c r="E19" s="67">
        <v>0</v>
      </c>
      <c r="F19" s="68">
        <f t="shared" si="0"/>
        <v>0</v>
      </c>
    </row>
    <row r="20" spans="1:6" ht="14.25" x14ac:dyDescent="0.45">
      <c r="A20" s="70" t="s">
        <v>135</v>
      </c>
      <c r="B20" s="74" t="s">
        <v>134</v>
      </c>
      <c r="C20" s="72" t="s">
        <v>133</v>
      </c>
      <c r="D20" s="77">
        <v>1</v>
      </c>
      <c r="E20" s="67">
        <v>0</v>
      </c>
      <c r="F20" s="68">
        <f t="shared" si="0"/>
        <v>0</v>
      </c>
    </row>
    <row r="21" spans="1:6" ht="28.5" x14ac:dyDescent="0.45">
      <c r="A21" s="70" t="s">
        <v>132</v>
      </c>
      <c r="B21" s="74" t="s">
        <v>131</v>
      </c>
      <c r="C21" s="72" t="s">
        <v>120</v>
      </c>
      <c r="D21" s="77">
        <v>1</v>
      </c>
      <c r="E21" s="67">
        <v>0</v>
      </c>
      <c r="F21" s="68">
        <f t="shared" si="0"/>
        <v>0</v>
      </c>
    </row>
    <row r="22" spans="1:6" ht="14.25" x14ac:dyDescent="0.45">
      <c r="A22" s="70"/>
      <c r="B22" s="69" t="s">
        <v>10</v>
      </c>
      <c r="C22" s="72"/>
      <c r="D22" s="72"/>
      <c r="E22" s="67"/>
      <c r="F22" s="73">
        <f>SUM(F16:F21)</f>
        <v>0</v>
      </c>
    </row>
    <row r="23" spans="1:6" ht="14.25" x14ac:dyDescent="0.45">
      <c r="A23" s="59"/>
      <c r="B23" s="63"/>
      <c r="C23" s="58"/>
      <c r="D23" s="58"/>
      <c r="E23" s="60"/>
      <c r="F23" s="61"/>
    </row>
    <row r="24" spans="1:6" x14ac:dyDescent="0.45">
      <c r="A24" s="25" t="s">
        <v>1</v>
      </c>
      <c r="B24" s="25" t="s">
        <v>130</v>
      </c>
      <c r="C24" s="27" t="s">
        <v>4</v>
      </c>
      <c r="D24" s="27" t="s">
        <v>3</v>
      </c>
      <c r="E24" s="27" t="s">
        <v>165</v>
      </c>
      <c r="F24" s="27" t="s">
        <v>166</v>
      </c>
    </row>
    <row r="25" spans="1:6" ht="14.25" x14ac:dyDescent="0.45">
      <c r="A25" s="70" t="s">
        <v>129</v>
      </c>
      <c r="B25" s="74" t="s">
        <v>128</v>
      </c>
      <c r="C25" s="72" t="s">
        <v>120</v>
      </c>
      <c r="D25" s="77">
        <v>1</v>
      </c>
      <c r="E25" s="67">
        <v>0</v>
      </c>
      <c r="F25" s="68">
        <f t="shared" si="0"/>
        <v>0</v>
      </c>
    </row>
    <row r="26" spans="1:6" ht="14.25" x14ac:dyDescent="0.45">
      <c r="A26" s="70" t="s">
        <v>127</v>
      </c>
      <c r="B26" s="74" t="s">
        <v>126</v>
      </c>
      <c r="C26" s="72" t="s">
        <v>120</v>
      </c>
      <c r="D26" s="77">
        <v>1</v>
      </c>
      <c r="E26" s="67">
        <v>0</v>
      </c>
      <c r="F26" s="68">
        <f t="shared" si="0"/>
        <v>0</v>
      </c>
    </row>
    <row r="27" spans="1:6" ht="14.25" x14ac:dyDescent="0.45">
      <c r="A27" s="70"/>
      <c r="B27" s="69" t="s">
        <v>10</v>
      </c>
      <c r="C27" s="72"/>
      <c r="D27" s="72"/>
      <c r="E27" s="67"/>
      <c r="F27" s="73">
        <f>SUM(F25:F26)</f>
        <v>0</v>
      </c>
    </row>
    <row r="28" spans="1:6" ht="14.25" x14ac:dyDescent="0.45">
      <c r="A28" s="59"/>
      <c r="B28" s="57"/>
      <c r="C28" s="58"/>
      <c r="D28" s="58"/>
      <c r="E28" s="60"/>
      <c r="F28" s="61"/>
    </row>
    <row r="29" spans="1:6" x14ac:dyDescent="0.45">
      <c r="A29" s="25" t="s">
        <v>125</v>
      </c>
      <c r="B29" s="27" t="s">
        <v>124</v>
      </c>
      <c r="C29" s="27" t="s">
        <v>4</v>
      </c>
      <c r="D29" s="27" t="s">
        <v>3</v>
      </c>
      <c r="E29" s="27" t="s">
        <v>165</v>
      </c>
      <c r="F29" s="27" t="s">
        <v>166</v>
      </c>
    </row>
    <row r="30" spans="1:6" ht="14.25" x14ac:dyDescent="0.45">
      <c r="A30" s="70" t="s">
        <v>123</v>
      </c>
      <c r="B30" s="71" t="s">
        <v>122</v>
      </c>
      <c r="C30" s="72" t="s">
        <v>121</v>
      </c>
      <c r="D30" s="77">
        <v>1</v>
      </c>
      <c r="E30" s="67">
        <v>0</v>
      </c>
      <c r="F30" s="68">
        <f t="shared" si="0"/>
        <v>0</v>
      </c>
    </row>
    <row r="31" spans="1:6" ht="14.25" x14ac:dyDescent="0.45">
      <c r="A31" s="70"/>
      <c r="B31" s="69" t="s">
        <v>10</v>
      </c>
      <c r="C31" s="72"/>
      <c r="D31" s="72"/>
      <c r="E31" s="67"/>
      <c r="F31" s="73">
        <f>F30</f>
        <v>0</v>
      </c>
    </row>
    <row r="32" spans="1:6" ht="14.25" x14ac:dyDescent="0.45">
      <c r="A32" s="59"/>
      <c r="B32" s="62"/>
      <c r="C32" s="58"/>
      <c r="D32" s="58"/>
      <c r="E32" s="60"/>
      <c r="F32" s="61"/>
    </row>
    <row r="33" spans="1:7" x14ac:dyDescent="0.45">
      <c r="A33" s="25"/>
      <c r="B33" s="26" t="s">
        <v>95</v>
      </c>
      <c r="C33" s="27"/>
      <c r="D33" s="27"/>
      <c r="E33" s="27"/>
      <c r="F33" s="27"/>
    </row>
    <row r="34" spans="1:7" x14ac:dyDescent="0.45">
      <c r="A34" s="25" t="s">
        <v>1</v>
      </c>
      <c r="B34" s="26" t="s">
        <v>2</v>
      </c>
      <c r="C34" s="27" t="s">
        <v>4</v>
      </c>
      <c r="D34" s="27" t="s">
        <v>3</v>
      </c>
      <c r="E34" s="27" t="s">
        <v>165</v>
      </c>
      <c r="F34" s="27" t="s">
        <v>166</v>
      </c>
    </row>
    <row r="35" spans="1:7" ht="183.75" x14ac:dyDescent="0.45">
      <c r="A35" s="56">
        <v>1</v>
      </c>
      <c r="B35" s="56" t="s">
        <v>96</v>
      </c>
      <c r="C35" s="8" t="s">
        <v>8</v>
      </c>
      <c r="D35" s="8">
        <v>1</v>
      </c>
      <c r="E35" s="67">
        <v>0</v>
      </c>
      <c r="F35" s="68">
        <f t="shared" ref="F35:F49" si="1">D35*E35</f>
        <v>0</v>
      </c>
    </row>
    <row r="36" spans="1:7" ht="14.25" x14ac:dyDescent="0.45">
      <c r="A36" s="96">
        <v>2</v>
      </c>
      <c r="B36" s="91" t="s">
        <v>106</v>
      </c>
      <c r="C36" s="91" t="s">
        <v>8</v>
      </c>
      <c r="D36" s="91">
        <v>2</v>
      </c>
      <c r="E36" s="93">
        <v>0</v>
      </c>
      <c r="F36" s="94">
        <f t="shared" si="1"/>
        <v>0</v>
      </c>
      <c r="G36" s="9" t="s">
        <v>184</v>
      </c>
    </row>
    <row r="37" spans="1:7" ht="14.25" x14ac:dyDescent="0.45">
      <c r="A37" s="96">
        <v>3</v>
      </c>
      <c r="B37" s="91" t="s">
        <v>107</v>
      </c>
      <c r="C37" s="91" t="s">
        <v>8</v>
      </c>
      <c r="D37" s="91">
        <v>4</v>
      </c>
      <c r="E37" s="93">
        <v>0</v>
      </c>
      <c r="F37" s="94">
        <f t="shared" si="1"/>
        <v>0</v>
      </c>
      <c r="G37" s="9" t="s">
        <v>184</v>
      </c>
    </row>
    <row r="38" spans="1:7" ht="26.25" x14ac:dyDescent="0.45">
      <c r="A38" s="96">
        <v>4</v>
      </c>
      <c r="B38" s="91" t="s">
        <v>108</v>
      </c>
      <c r="C38" s="91" t="s">
        <v>8</v>
      </c>
      <c r="D38" s="91">
        <v>4</v>
      </c>
      <c r="E38" s="93">
        <v>0</v>
      </c>
      <c r="F38" s="94">
        <f t="shared" si="1"/>
        <v>0</v>
      </c>
      <c r="G38" s="9" t="s">
        <v>184</v>
      </c>
    </row>
    <row r="39" spans="1:7" ht="196.9" x14ac:dyDescent="0.45">
      <c r="A39" s="56">
        <v>5</v>
      </c>
      <c r="B39" s="56" t="s">
        <v>97</v>
      </c>
      <c r="C39" s="8" t="s">
        <v>8</v>
      </c>
      <c r="D39" s="8">
        <v>1</v>
      </c>
      <c r="E39" s="67">
        <v>0</v>
      </c>
      <c r="F39" s="68">
        <f t="shared" si="1"/>
        <v>0</v>
      </c>
    </row>
    <row r="40" spans="1:7" ht="105" x14ac:dyDescent="0.45">
      <c r="A40" s="56">
        <v>6</v>
      </c>
      <c r="B40" s="6" t="s">
        <v>109</v>
      </c>
      <c r="C40" s="8" t="s">
        <v>8</v>
      </c>
      <c r="D40" s="8">
        <v>1</v>
      </c>
      <c r="E40" s="67">
        <v>0</v>
      </c>
      <c r="F40" s="68">
        <f t="shared" si="1"/>
        <v>0</v>
      </c>
    </row>
    <row r="41" spans="1:7" ht="78.75" x14ac:dyDescent="0.45">
      <c r="A41" s="56">
        <v>7</v>
      </c>
      <c r="B41" s="56" t="s">
        <v>98</v>
      </c>
      <c r="C41" s="8" t="s">
        <v>8</v>
      </c>
      <c r="D41" s="8">
        <v>1</v>
      </c>
      <c r="E41" s="67">
        <v>0</v>
      </c>
      <c r="F41" s="68">
        <f t="shared" si="1"/>
        <v>0</v>
      </c>
    </row>
    <row r="42" spans="1:7" ht="39.4" x14ac:dyDescent="0.45">
      <c r="A42" s="56">
        <v>8</v>
      </c>
      <c r="B42" s="8" t="s">
        <v>99</v>
      </c>
      <c r="C42" s="8" t="s">
        <v>8</v>
      </c>
      <c r="D42" s="8">
        <v>1</v>
      </c>
      <c r="E42" s="67">
        <v>0</v>
      </c>
      <c r="F42" s="68">
        <f t="shared" si="1"/>
        <v>0</v>
      </c>
    </row>
    <row r="43" spans="1:7" ht="14.25" x14ac:dyDescent="0.45">
      <c r="A43" s="56">
        <v>9</v>
      </c>
      <c r="B43" s="8" t="s">
        <v>100</v>
      </c>
      <c r="C43" s="8" t="s">
        <v>6</v>
      </c>
      <c r="D43" s="8">
        <v>1</v>
      </c>
      <c r="E43" s="67">
        <v>0</v>
      </c>
      <c r="F43" s="68">
        <f t="shared" si="1"/>
        <v>0</v>
      </c>
    </row>
    <row r="44" spans="1:7" ht="14.25" x14ac:dyDescent="0.45">
      <c r="A44" s="56">
        <v>10</v>
      </c>
      <c r="B44" s="8" t="s">
        <v>101</v>
      </c>
      <c r="C44" s="8" t="s">
        <v>6</v>
      </c>
      <c r="D44" s="8">
        <v>1</v>
      </c>
      <c r="E44" s="67">
        <v>0</v>
      </c>
      <c r="F44" s="68">
        <f t="shared" si="1"/>
        <v>0</v>
      </c>
    </row>
    <row r="45" spans="1:7" ht="328.15" x14ac:dyDescent="0.45">
      <c r="A45" s="56">
        <v>11</v>
      </c>
      <c r="B45" s="56" t="s">
        <v>114</v>
      </c>
      <c r="C45" s="8" t="s">
        <v>8</v>
      </c>
      <c r="D45" s="8">
        <v>1</v>
      </c>
      <c r="E45" s="67">
        <v>0</v>
      </c>
      <c r="F45" s="68">
        <f t="shared" si="1"/>
        <v>0</v>
      </c>
    </row>
    <row r="46" spans="1:7" ht="14.25" x14ac:dyDescent="0.45">
      <c r="A46" s="56">
        <v>12</v>
      </c>
      <c r="B46" s="8" t="s">
        <v>102</v>
      </c>
      <c r="C46" s="8" t="s">
        <v>6</v>
      </c>
      <c r="D46" s="8">
        <v>1</v>
      </c>
      <c r="E46" s="67">
        <v>0</v>
      </c>
      <c r="F46" s="68">
        <f t="shared" si="1"/>
        <v>0</v>
      </c>
    </row>
    <row r="47" spans="1:7" ht="14.25" x14ac:dyDescent="0.45">
      <c r="A47" s="56">
        <v>13</v>
      </c>
      <c r="B47" s="8" t="s">
        <v>103</v>
      </c>
      <c r="C47" s="8" t="s">
        <v>8</v>
      </c>
      <c r="D47" s="8">
        <v>1</v>
      </c>
      <c r="E47" s="67">
        <v>0</v>
      </c>
      <c r="F47" s="68">
        <f t="shared" si="1"/>
        <v>0</v>
      </c>
    </row>
    <row r="48" spans="1:7" ht="14.25" x14ac:dyDescent="0.45">
      <c r="A48" s="56">
        <v>14</v>
      </c>
      <c r="B48" s="8" t="s">
        <v>104</v>
      </c>
      <c r="C48" s="8" t="s">
        <v>8</v>
      </c>
      <c r="D48" s="8">
        <v>1</v>
      </c>
      <c r="E48" s="67">
        <v>0</v>
      </c>
      <c r="F48" s="68">
        <f t="shared" si="1"/>
        <v>0</v>
      </c>
    </row>
    <row r="49" spans="1:6" ht="14.25" x14ac:dyDescent="0.45">
      <c r="A49" s="56">
        <v>15</v>
      </c>
      <c r="B49" s="8" t="s">
        <v>105</v>
      </c>
      <c r="C49" s="8" t="s">
        <v>6</v>
      </c>
      <c r="D49" s="8">
        <v>1</v>
      </c>
      <c r="E49" s="67">
        <v>0</v>
      </c>
      <c r="F49" s="68">
        <f t="shared" si="1"/>
        <v>0</v>
      </c>
    </row>
    <row r="50" spans="1:6" ht="14.25" x14ac:dyDescent="0.45">
      <c r="A50" s="70"/>
      <c r="B50" s="69" t="s">
        <v>10</v>
      </c>
      <c r="C50" s="72"/>
      <c r="D50" s="72"/>
      <c r="E50" s="67"/>
      <c r="F50" s="73">
        <f>SUM(F35:F49)</f>
        <v>0</v>
      </c>
    </row>
    <row r="52" spans="1:6" x14ac:dyDescent="0.45">
      <c r="A52" s="25"/>
      <c r="B52" s="26" t="s">
        <v>11</v>
      </c>
      <c r="C52" s="27"/>
      <c r="D52" s="27"/>
      <c r="E52" s="27"/>
      <c r="F52" s="27"/>
    </row>
    <row r="53" spans="1:6" x14ac:dyDescent="0.45">
      <c r="A53" s="25" t="s">
        <v>33</v>
      </c>
      <c r="B53" s="26" t="s">
        <v>69</v>
      </c>
      <c r="C53" s="27"/>
      <c r="D53" s="27"/>
      <c r="E53" s="27"/>
      <c r="F53" s="27"/>
    </row>
    <row r="54" spans="1:6" x14ac:dyDescent="0.45">
      <c r="A54" s="25" t="s">
        <v>1</v>
      </c>
      <c r="B54" s="26" t="s">
        <v>2</v>
      </c>
      <c r="C54" s="27" t="s">
        <v>4</v>
      </c>
      <c r="D54" s="27" t="s">
        <v>3</v>
      </c>
      <c r="E54" s="27" t="s">
        <v>165</v>
      </c>
      <c r="F54" s="27" t="s">
        <v>166</v>
      </c>
    </row>
    <row r="55" spans="1:6" ht="26.25" x14ac:dyDescent="0.45">
      <c r="A55" s="16">
        <v>1</v>
      </c>
      <c r="B55" s="6" t="s">
        <v>34</v>
      </c>
      <c r="C55" s="11" t="s">
        <v>5</v>
      </c>
      <c r="D55" s="11">
        <v>35</v>
      </c>
      <c r="E55" s="67">
        <v>0</v>
      </c>
      <c r="F55" s="68">
        <f t="shared" ref="F55:F59" si="2">D55*E55</f>
        <v>0</v>
      </c>
    </row>
    <row r="56" spans="1:6" ht="26.25" x14ac:dyDescent="0.45">
      <c r="A56" s="16">
        <v>2</v>
      </c>
      <c r="B56" s="22" t="s">
        <v>85</v>
      </c>
      <c r="C56" s="11" t="s">
        <v>5</v>
      </c>
      <c r="D56" s="11">
        <v>120</v>
      </c>
      <c r="E56" s="67">
        <v>0</v>
      </c>
      <c r="F56" s="68">
        <f t="shared" si="2"/>
        <v>0</v>
      </c>
    </row>
    <row r="57" spans="1:6" ht="26.25" x14ac:dyDescent="0.45">
      <c r="A57" s="16">
        <v>3</v>
      </c>
      <c r="B57" s="6" t="s">
        <v>87</v>
      </c>
      <c r="C57" s="11" t="s">
        <v>6</v>
      </c>
      <c r="D57" s="11">
        <v>2</v>
      </c>
      <c r="E57" s="67">
        <v>0</v>
      </c>
      <c r="F57" s="68">
        <f t="shared" si="2"/>
        <v>0</v>
      </c>
    </row>
    <row r="58" spans="1:6" ht="14.25" x14ac:dyDescent="0.45">
      <c r="A58" s="16">
        <v>4</v>
      </c>
      <c r="B58" s="6" t="s">
        <v>7</v>
      </c>
      <c r="C58" s="11" t="s">
        <v>8</v>
      </c>
      <c r="D58" s="11">
        <v>1</v>
      </c>
      <c r="E58" s="67">
        <v>0</v>
      </c>
      <c r="F58" s="68">
        <f t="shared" si="2"/>
        <v>0</v>
      </c>
    </row>
    <row r="59" spans="1:6" ht="14.25" x14ac:dyDescent="0.45">
      <c r="A59" s="16">
        <v>5</v>
      </c>
      <c r="B59" s="6" t="s">
        <v>9</v>
      </c>
      <c r="C59" s="11" t="s">
        <v>8</v>
      </c>
      <c r="D59" s="11">
        <v>1</v>
      </c>
      <c r="E59" s="67">
        <v>0</v>
      </c>
      <c r="F59" s="68">
        <f t="shared" si="2"/>
        <v>0</v>
      </c>
    </row>
    <row r="60" spans="1:6" ht="14.25" x14ac:dyDescent="0.45">
      <c r="A60" s="70"/>
      <c r="B60" s="69" t="s">
        <v>10</v>
      </c>
      <c r="C60" s="72"/>
      <c r="D60" s="72"/>
      <c r="E60" s="67"/>
      <c r="F60" s="73">
        <f>SUM(F55:F59)</f>
        <v>0</v>
      </c>
    </row>
    <row r="62" spans="1:6" x14ac:dyDescent="0.45">
      <c r="A62" s="25" t="s">
        <v>12</v>
      </c>
      <c r="B62" s="26" t="s">
        <v>13</v>
      </c>
      <c r="C62" s="27"/>
      <c r="D62" s="27"/>
      <c r="E62" s="27"/>
      <c r="F62" s="27"/>
    </row>
    <row r="63" spans="1:6" x14ac:dyDescent="0.45">
      <c r="A63" s="25" t="s">
        <v>1</v>
      </c>
      <c r="B63" s="26" t="s">
        <v>2</v>
      </c>
      <c r="C63" s="27" t="s">
        <v>4</v>
      </c>
      <c r="D63" s="27" t="s">
        <v>3</v>
      </c>
      <c r="E63" s="27" t="s">
        <v>165</v>
      </c>
      <c r="F63" s="27" t="s">
        <v>166</v>
      </c>
    </row>
    <row r="64" spans="1:6" ht="39.4" x14ac:dyDescent="0.45">
      <c r="A64" s="16">
        <v>1</v>
      </c>
      <c r="B64" s="6" t="s">
        <v>35</v>
      </c>
      <c r="C64" s="11" t="s">
        <v>5</v>
      </c>
      <c r="D64" s="11">
        <v>25</v>
      </c>
      <c r="E64" s="67">
        <v>0</v>
      </c>
      <c r="F64" s="68">
        <f t="shared" ref="F64:F70" si="3">D64*E64</f>
        <v>0</v>
      </c>
    </row>
    <row r="65" spans="1:6" ht="14.25" x14ac:dyDescent="0.45">
      <c r="A65" s="16">
        <v>2</v>
      </c>
      <c r="B65" s="6" t="s">
        <v>15</v>
      </c>
      <c r="C65" s="11" t="s">
        <v>5</v>
      </c>
      <c r="D65" s="11">
        <v>25</v>
      </c>
      <c r="E65" s="67">
        <v>0</v>
      </c>
      <c r="F65" s="68">
        <f t="shared" si="3"/>
        <v>0</v>
      </c>
    </row>
    <row r="66" spans="1:6" ht="78.75" x14ac:dyDescent="0.45">
      <c r="A66" s="16">
        <v>3</v>
      </c>
      <c r="B66" s="6" t="s">
        <v>36</v>
      </c>
      <c r="C66" s="11" t="s">
        <v>5</v>
      </c>
      <c r="D66" s="11">
        <v>25</v>
      </c>
      <c r="E66" s="67">
        <v>0</v>
      </c>
      <c r="F66" s="68">
        <f t="shared" si="3"/>
        <v>0</v>
      </c>
    </row>
    <row r="67" spans="1:6" ht="52.5" x14ac:dyDescent="0.45">
      <c r="A67" s="16">
        <v>4</v>
      </c>
      <c r="B67" s="18" t="s">
        <v>26</v>
      </c>
      <c r="C67" s="11" t="s">
        <v>6</v>
      </c>
      <c r="D67" s="11">
        <v>1</v>
      </c>
      <c r="E67" s="67">
        <v>0</v>
      </c>
      <c r="F67" s="68">
        <f t="shared" si="3"/>
        <v>0</v>
      </c>
    </row>
    <row r="68" spans="1:6" ht="52.5" x14ac:dyDescent="0.45">
      <c r="A68" s="16">
        <v>5</v>
      </c>
      <c r="B68" s="18" t="s">
        <v>39</v>
      </c>
      <c r="C68" s="12" t="s">
        <v>6</v>
      </c>
      <c r="D68" s="11">
        <v>1</v>
      </c>
      <c r="E68" s="67">
        <v>0</v>
      </c>
      <c r="F68" s="68">
        <f t="shared" si="3"/>
        <v>0</v>
      </c>
    </row>
    <row r="69" spans="1:6" ht="26.25" x14ac:dyDescent="0.45">
      <c r="A69" s="16">
        <v>6</v>
      </c>
      <c r="B69" s="18" t="s">
        <v>57</v>
      </c>
      <c r="C69" s="12" t="s">
        <v>6</v>
      </c>
      <c r="D69" s="11">
        <v>1</v>
      </c>
      <c r="E69" s="67">
        <v>0</v>
      </c>
      <c r="F69" s="68">
        <f t="shared" si="3"/>
        <v>0</v>
      </c>
    </row>
    <row r="70" spans="1:6" ht="14.25" x14ac:dyDescent="0.45">
      <c r="A70" s="16">
        <v>7</v>
      </c>
      <c r="B70" s="8" t="s">
        <v>60</v>
      </c>
      <c r="C70" s="11" t="s">
        <v>5</v>
      </c>
      <c r="D70" s="11">
        <v>280</v>
      </c>
      <c r="E70" s="67">
        <v>0</v>
      </c>
      <c r="F70" s="68">
        <f t="shared" si="3"/>
        <v>0</v>
      </c>
    </row>
    <row r="71" spans="1:6" ht="14.25" x14ac:dyDescent="0.45">
      <c r="A71" s="70"/>
      <c r="B71" s="69" t="s">
        <v>10</v>
      </c>
      <c r="C71" s="72"/>
      <c r="D71" s="72"/>
      <c r="E71" s="67"/>
      <c r="F71" s="73">
        <f>SUM(F64:F70)</f>
        <v>0</v>
      </c>
    </row>
    <row r="72" spans="1:6" x14ac:dyDescent="0.45">
      <c r="A72" s="15"/>
      <c r="B72" s="24"/>
      <c r="C72" s="10"/>
      <c r="D72" s="10"/>
    </row>
    <row r="73" spans="1:6" x14ac:dyDescent="0.45">
      <c r="A73" s="25"/>
      <c r="B73" s="25" t="s">
        <v>23</v>
      </c>
      <c r="C73" s="25"/>
      <c r="D73" s="25"/>
      <c r="E73" s="25"/>
      <c r="F73" s="25"/>
    </row>
    <row r="74" spans="1:6" x14ac:dyDescent="0.45">
      <c r="A74" s="25" t="s">
        <v>80</v>
      </c>
      <c r="B74" s="25" t="s">
        <v>17</v>
      </c>
      <c r="C74" s="25"/>
      <c r="D74" s="25"/>
      <c r="E74" s="25"/>
      <c r="F74" s="25"/>
    </row>
    <row r="75" spans="1:6" x14ac:dyDescent="0.45">
      <c r="A75" s="25" t="s">
        <v>1</v>
      </c>
      <c r="B75" s="26" t="s">
        <v>2</v>
      </c>
      <c r="C75" s="27" t="s">
        <v>4</v>
      </c>
      <c r="D75" s="27" t="s">
        <v>3</v>
      </c>
      <c r="E75" s="27" t="s">
        <v>165</v>
      </c>
      <c r="F75" s="27" t="s">
        <v>166</v>
      </c>
    </row>
    <row r="76" spans="1:6" ht="14.25" x14ac:dyDescent="0.45">
      <c r="A76" s="16">
        <v>1</v>
      </c>
      <c r="B76" s="19" t="s">
        <v>44</v>
      </c>
      <c r="C76" s="21" t="s">
        <v>5</v>
      </c>
      <c r="D76" s="20">
        <v>280</v>
      </c>
      <c r="E76" s="67">
        <v>0</v>
      </c>
      <c r="F76" s="68">
        <f t="shared" ref="F76:F87" si="4">D76*E76</f>
        <v>0</v>
      </c>
    </row>
    <row r="77" spans="1:6" ht="14.25" x14ac:dyDescent="0.45">
      <c r="A77" s="16">
        <v>2</v>
      </c>
      <c r="B77" s="6" t="s">
        <v>38</v>
      </c>
      <c r="C77" s="6" t="s">
        <v>5</v>
      </c>
      <c r="D77" s="17">
        <v>25</v>
      </c>
      <c r="E77" s="67">
        <v>0</v>
      </c>
      <c r="F77" s="68">
        <f t="shared" si="4"/>
        <v>0</v>
      </c>
    </row>
    <row r="78" spans="1:6" ht="14.25" x14ac:dyDescent="0.45">
      <c r="A78" s="16">
        <v>3</v>
      </c>
      <c r="B78" s="6" t="s">
        <v>18</v>
      </c>
      <c r="C78" s="12" t="s">
        <v>5</v>
      </c>
      <c r="D78" s="12">
        <v>40</v>
      </c>
      <c r="E78" s="67">
        <v>0</v>
      </c>
      <c r="F78" s="68">
        <f t="shared" si="4"/>
        <v>0</v>
      </c>
    </row>
    <row r="79" spans="1:6" ht="14.25" x14ac:dyDescent="0.45">
      <c r="A79" s="16">
        <v>4</v>
      </c>
      <c r="B79" s="6" t="s">
        <v>19</v>
      </c>
      <c r="C79" s="12" t="s">
        <v>6</v>
      </c>
      <c r="D79" s="12">
        <v>2</v>
      </c>
      <c r="E79" s="67">
        <v>0</v>
      </c>
      <c r="F79" s="68">
        <f t="shared" si="4"/>
        <v>0</v>
      </c>
    </row>
    <row r="80" spans="1:6" ht="14.25" x14ac:dyDescent="0.45">
      <c r="A80" s="16">
        <v>5</v>
      </c>
      <c r="B80" s="6" t="s">
        <v>47</v>
      </c>
      <c r="C80" s="12" t="s">
        <v>6</v>
      </c>
      <c r="D80" s="12">
        <v>1</v>
      </c>
      <c r="E80" s="67">
        <v>0</v>
      </c>
      <c r="F80" s="68">
        <f t="shared" si="4"/>
        <v>0</v>
      </c>
    </row>
    <row r="81" spans="1:6" ht="26.25" x14ac:dyDescent="0.45">
      <c r="A81" s="16">
        <v>6</v>
      </c>
      <c r="B81" s="6" t="s">
        <v>52</v>
      </c>
      <c r="C81" s="12" t="s">
        <v>6</v>
      </c>
      <c r="D81" s="12">
        <v>1</v>
      </c>
      <c r="E81" s="67">
        <v>0</v>
      </c>
      <c r="F81" s="68">
        <f t="shared" si="4"/>
        <v>0</v>
      </c>
    </row>
    <row r="82" spans="1:6" ht="26.25" x14ac:dyDescent="0.45">
      <c r="A82" s="16">
        <v>7</v>
      </c>
      <c r="B82" s="22" t="s">
        <v>51</v>
      </c>
      <c r="C82" s="11" t="s">
        <v>5</v>
      </c>
      <c r="D82" s="12">
        <v>166</v>
      </c>
      <c r="E82" s="67">
        <v>0</v>
      </c>
      <c r="F82" s="68">
        <f t="shared" si="4"/>
        <v>0</v>
      </c>
    </row>
    <row r="83" spans="1:6" ht="26.25" x14ac:dyDescent="0.45">
      <c r="A83" s="16">
        <v>8</v>
      </c>
      <c r="B83" s="22" t="s">
        <v>76</v>
      </c>
      <c r="C83" s="12" t="s">
        <v>6</v>
      </c>
      <c r="D83" s="12">
        <v>2</v>
      </c>
      <c r="E83" s="67">
        <v>0</v>
      </c>
      <c r="F83" s="68">
        <f t="shared" si="4"/>
        <v>0</v>
      </c>
    </row>
    <row r="84" spans="1:6" ht="26.25" x14ac:dyDescent="0.45">
      <c r="A84" s="16">
        <v>9</v>
      </c>
      <c r="B84" s="18" t="s">
        <v>57</v>
      </c>
      <c r="C84" s="12" t="s">
        <v>6</v>
      </c>
      <c r="D84" s="12">
        <v>1</v>
      </c>
      <c r="E84" s="67">
        <v>0</v>
      </c>
      <c r="F84" s="68">
        <f t="shared" si="4"/>
        <v>0</v>
      </c>
    </row>
    <row r="85" spans="1:6" ht="26.25" x14ac:dyDescent="0.45">
      <c r="A85" s="16">
        <v>10</v>
      </c>
      <c r="B85" s="22" t="s">
        <v>110</v>
      </c>
      <c r="C85" s="11" t="s">
        <v>5</v>
      </c>
      <c r="D85" s="12">
        <v>25</v>
      </c>
      <c r="E85" s="67">
        <v>0</v>
      </c>
      <c r="F85" s="68">
        <f t="shared" si="4"/>
        <v>0</v>
      </c>
    </row>
    <row r="86" spans="1:6" ht="14.25" x14ac:dyDescent="0.45">
      <c r="A86" s="16">
        <v>11</v>
      </c>
      <c r="B86" s="6" t="s">
        <v>40</v>
      </c>
      <c r="C86" s="16" t="s">
        <v>6</v>
      </c>
      <c r="D86" s="12">
        <v>1</v>
      </c>
      <c r="E86" s="67">
        <v>0</v>
      </c>
      <c r="F86" s="68">
        <f t="shared" si="4"/>
        <v>0</v>
      </c>
    </row>
    <row r="87" spans="1:6" ht="14.25" x14ac:dyDescent="0.45">
      <c r="A87" s="16">
        <v>12</v>
      </c>
      <c r="B87" s="6" t="s">
        <v>41</v>
      </c>
      <c r="C87" s="16" t="s">
        <v>6</v>
      </c>
      <c r="D87" s="12">
        <v>1</v>
      </c>
      <c r="E87" s="67">
        <v>0</v>
      </c>
      <c r="F87" s="68">
        <f t="shared" si="4"/>
        <v>0</v>
      </c>
    </row>
    <row r="88" spans="1:6" ht="14.25" x14ac:dyDescent="0.45">
      <c r="A88" s="70"/>
      <c r="B88" s="69" t="s">
        <v>10</v>
      </c>
      <c r="C88" s="72"/>
      <c r="D88" s="72"/>
      <c r="E88" s="67"/>
      <c r="F88" s="73">
        <f>SUM(F76:F87)</f>
        <v>0</v>
      </c>
    </row>
    <row r="89" spans="1:6" x14ac:dyDescent="0.45">
      <c r="A89" s="15"/>
      <c r="B89" s="5"/>
      <c r="C89" s="10"/>
      <c r="D89" s="10"/>
    </row>
    <row r="90" spans="1:6" x14ac:dyDescent="0.45">
      <c r="A90" s="25" t="s">
        <v>81</v>
      </c>
      <c r="B90" s="26" t="s">
        <v>13</v>
      </c>
      <c r="C90" s="31"/>
      <c r="D90" s="27"/>
      <c r="E90" s="27"/>
      <c r="F90" s="27"/>
    </row>
    <row r="91" spans="1:6" x14ac:dyDescent="0.45">
      <c r="A91" s="25" t="s">
        <v>1</v>
      </c>
      <c r="B91" s="26" t="s">
        <v>2</v>
      </c>
      <c r="C91" s="31" t="s">
        <v>4</v>
      </c>
      <c r="D91" s="27" t="s">
        <v>3</v>
      </c>
      <c r="E91" s="27" t="s">
        <v>165</v>
      </c>
      <c r="F91" s="27" t="s">
        <v>166</v>
      </c>
    </row>
    <row r="92" spans="1:6" ht="14.25" x14ac:dyDescent="0.45">
      <c r="A92" s="16">
        <v>1</v>
      </c>
      <c r="B92" s="6" t="s">
        <v>24</v>
      </c>
      <c r="C92" s="12" t="s">
        <v>5</v>
      </c>
      <c r="D92" s="12">
        <v>25</v>
      </c>
      <c r="E92" s="67">
        <v>0</v>
      </c>
      <c r="F92" s="68">
        <f t="shared" ref="F92:F98" si="5">D92*E92</f>
        <v>0</v>
      </c>
    </row>
    <row r="93" spans="1:6" ht="52.5" x14ac:dyDescent="0.45">
      <c r="A93" s="16">
        <v>2</v>
      </c>
      <c r="B93" s="18" t="s">
        <v>45</v>
      </c>
      <c r="C93" s="12" t="s">
        <v>6</v>
      </c>
      <c r="D93" s="12">
        <v>2</v>
      </c>
      <c r="E93" s="67">
        <v>0</v>
      </c>
      <c r="F93" s="68">
        <f t="shared" si="5"/>
        <v>0</v>
      </c>
    </row>
    <row r="94" spans="1:6" ht="14.25" x14ac:dyDescent="0.45">
      <c r="A94" s="16">
        <v>3</v>
      </c>
      <c r="B94" s="22" t="s">
        <v>92</v>
      </c>
      <c r="C94" s="12" t="s">
        <v>5</v>
      </c>
      <c r="D94" s="12">
        <v>25</v>
      </c>
      <c r="E94" s="67">
        <v>0</v>
      </c>
      <c r="F94" s="68">
        <f t="shared" si="5"/>
        <v>0</v>
      </c>
    </row>
    <row r="95" spans="1:6" ht="14.25" x14ac:dyDescent="0.45">
      <c r="A95" s="16">
        <v>4</v>
      </c>
      <c r="B95" s="18" t="s">
        <v>30</v>
      </c>
      <c r="C95" s="12" t="s">
        <v>22</v>
      </c>
      <c r="D95" s="12">
        <v>1</v>
      </c>
      <c r="E95" s="67">
        <v>0</v>
      </c>
      <c r="F95" s="68">
        <f t="shared" si="5"/>
        <v>0</v>
      </c>
    </row>
    <row r="96" spans="1:6" ht="14.25" x14ac:dyDescent="0.45">
      <c r="A96" s="16">
        <v>5</v>
      </c>
      <c r="B96" s="18" t="s">
        <v>31</v>
      </c>
      <c r="C96" s="12" t="s">
        <v>6</v>
      </c>
      <c r="D96" s="12">
        <v>4</v>
      </c>
      <c r="E96" s="67">
        <v>0</v>
      </c>
      <c r="F96" s="68">
        <f t="shared" si="5"/>
        <v>0</v>
      </c>
    </row>
    <row r="97" spans="1:6" ht="26.25" x14ac:dyDescent="0.45">
      <c r="A97" s="16">
        <v>6</v>
      </c>
      <c r="B97" s="18" t="s">
        <v>32</v>
      </c>
      <c r="C97" s="12" t="s">
        <v>6</v>
      </c>
      <c r="D97" s="12">
        <v>2</v>
      </c>
      <c r="E97" s="67">
        <v>0</v>
      </c>
      <c r="F97" s="68">
        <f t="shared" si="5"/>
        <v>0</v>
      </c>
    </row>
    <row r="98" spans="1:6" ht="14.25" x14ac:dyDescent="0.45">
      <c r="A98" s="16">
        <v>7</v>
      </c>
      <c r="B98" s="8" t="s">
        <v>63</v>
      </c>
      <c r="C98" s="12" t="s">
        <v>5</v>
      </c>
      <c r="D98" s="12">
        <v>25</v>
      </c>
      <c r="E98" s="67">
        <v>0</v>
      </c>
      <c r="F98" s="68">
        <f t="shared" si="5"/>
        <v>0</v>
      </c>
    </row>
    <row r="99" spans="1:6" ht="14.25" x14ac:dyDescent="0.45">
      <c r="A99" s="70"/>
      <c r="B99" s="69" t="s">
        <v>10</v>
      </c>
      <c r="C99" s="72"/>
      <c r="D99" s="72"/>
      <c r="E99" s="67"/>
      <c r="F99" s="73">
        <f>SUM(F92:F98)</f>
        <v>0</v>
      </c>
    </row>
    <row r="100" spans="1:6" x14ac:dyDescent="0.45">
      <c r="A100" s="15"/>
      <c r="B100" s="24"/>
      <c r="C100" s="10"/>
      <c r="D100" s="10"/>
    </row>
    <row r="101" spans="1:6" x14ac:dyDescent="0.45">
      <c r="A101" s="25" t="s">
        <v>82</v>
      </c>
      <c r="B101" s="26" t="s">
        <v>79</v>
      </c>
      <c r="C101" s="27"/>
      <c r="D101" s="27"/>
      <c r="E101" s="27"/>
      <c r="F101" s="27"/>
    </row>
    <row r="102" spans="1:6" x14ac:dyDescent="0.45">
      <c r="A102" s="25" t="s">
        <v>1</v>
      </c>
      <c r="B102" s="26" t="s">
        <v>2</v>
      </c>
      <c r="C102" s="27" t="s">
        <v>4</v>
      </c>
      <c r="D102" s="27" t="s">
        <v>3</v>
      </c>
      <c r="E102" s="27" t="s">
        <v>165</v>
      </c>
      <c r="F102" s="27" t="s">
        <v>166</v>
      </c>
    </row>
    <row r="103" spans="1:6" ht="14.25" x14ac:dyDescent="0.45">
      <c r="A103" s="16">
        <v>1</v>
      </c>
      <c r="B103" s="6" t="s">
        <v>20</v>
      </c>
      <c r="C103" s="12" t="s">
        <v>8</v>
      </c>
      <c r="D103" s="12">
        <v>1</v>
      </c>
      <c r="E103" s="67">
        <v>0</v>
      </c>
      <c r="F103" s="68">
        <f t="shared" ref="F103:F112" si="6">D103*E103</f>
        <v>0</v>
      </c>
    </row>
    <row r="104" spans="1:6" ht="14.25" x14ac:dyDescent="0.45">
      <c r="A104" s="16">
        <v>2</v>
      </c>
      <c r="B104" s="6" t="s">
        <v>43</v>
      </c>
      <c r="C104" s="12" t="s">
        <v>16</v>
      </c>
      <c r="D104" s="12">
        <v>3</v>
      </c>
      <c r="E104" s="67">
        <v>0</v>
      </c>
      <c r="F104" s="68">
        <f t="shared" si="6"/>
        <v>0</v>
      </c>
    </row>
    <row r="105" spans="1:6" ht="26.25" x14ac:dyDescent="0.45">
      <c r="A105" s="16">
        <v>3</v>
      </c>
      <c r="B105" s="8" t="s">
        <v>61</v>
      </c>
      <c r="C105" s="12" t="s">
        <v>6</v>
      </c>
      <c r="D105" s="11">
        <v>4</v>
      </c>
      <c r="E105" s="67">
        <v>0</v>
      </c>
      <c r="F105" s="68">
        <f t="shared" si="6"/>
        <v>0</v>
      </c>
    </row>
    <row r="106" spans="1:6" ht="39.4" x14ac:dyDescent="0.45">
      <c r="A106" s="16">
        <v>4</v>
      </c>
      <c r="B106" s="6" t="s">
        <v>49</v>
      </c>
      <c r="C106" s="12" t="s">
        <v>25</v>
      </c>
      <c r="D106" s="11">
        <v>0.3</v>
      </c>
      <c r="E106" s="67">
        <v>0</v>
      </c>
      <c r="F106" s="68">
        <f t="shared" si="6"/>
        <v>0</v>
      </c>
    </row>
    <row r="107" spans="1:6" ht="14.25" x14ac:dyDescent="0.45">
      <c r="A107" s="16">
        <v>5</v>
      </c>
      <c r="B107" s="19" t="s">
        <v>46</v>
      </c>
      <c r="C107" s="12" t="s">
        <v>66</v>
      </c>
      <c r="D107" s="12">
        <v>3</v>
      </c>
      <c r="E107" s="67">
        <v>0</v>
      </c>
      <c r="F107" s="68">
        <f t="shared" si="6"/>
        <v>0</v>
      </c>
    </row>
    <row r="108" spans="1:6" ht="14.25" x14ac:dyDescent="0.45">
      <c r="A108" s="16">
        <v>6</v>
      </c>
      <c r="B108" s="22" t="s">
        <v>48</v>
      </c>
      <c r="C108" s="12" t="s">
        <v>16</v>
      </c>
      <c r="D108" s="12">
        <v>4</v>
      </c>
      <c r="E108" s="67">
        <v>0</v>
      </c>
      <c r="F108" s="68">
        <f t="shared" si="6"/>
        <v>0</v>
      </c>
    </row>
    <row r="109" spans="1:6" ht="26.25" x14ac:dyDescent="0.45">
      <c r="A109" s="16">
        <v>7</v>
      </c>
      <c r="B109" s="6" t="s">
        <v>50</v>
      </c>
      <c r="C109" s="12" t="s">
        <v>6</v>
      </c>
      <c r="D109" s="12">
        <v>1</v>
      </c>
      <c r="E109" s="67">
        <v>0</v>
      </c>
      <c r="F109" s="68">
        <f t="shared" si="6"/>
        <v>0</v>
      </c>
    </row>
    <row r="110" spans="1:6" ht="14.25" x14ac:dyDescent="0.45">
      <c r="A110" s="16">
        <v>8</v>
      </c>
      <c r="B110" s="19" t="s">
        <v>67</v>
      </c>
      <c r="C110" s="12" t="s">
        <v>22</v>
      </c>
      <c r="D110" s="12">
        <v>1</v>
      </c>
      <c r="E110" s="67">
        <v>0</v>
      </c>
      <c r="F110" s="68">
        <f t="shared" si="6"/>
        <v>0</v>
      </c>
    </row>
    <row r="111" spans="1:6" ht="14.25" x14ac:dyDescent="0.45">
      <c r="A111" s="16">
        <v>9</v>
      </c>
      <c r="B111" s="19" t="s">
        <v>21</v>
      </c>
      <c r="C111" s="12" t="s">
        <v>6</v>
      </c>
      <c r="D111" s="11">
        <v>1</v>
      </c>
      <c r="E111" s="67">
        <v>0</v>
      </c>
      <c r="F111" s="68">
        <f t="shared" si="6"/>
        <v>0</v>
      </c>
    </row>
    <row r="112" spans="1:6" ht="14.25" x14ac:dyDescent="0.45">
      <c r="A112" s="16">
        <v>10</v>
      </c>
      <c r="B112" s="8" t="s">
        <v>62</v>
      </c>
      <c r="C112" s="12" t="s">
        <v>6</v>
      </c>
      <c r="D112" s="11">
        <v>1</v>
      </c>
      <c r="E112" s="67">
        <v>0</v>
      </c>
      <c r="F112" s="68">
        <f t="shared" si="6"/>
        <v>0</v>
      </c>
    </row>
    <row r="113" spans="1:6" ht="14.25" x14ac:dyDescent="0.45">
      <c r="A113" s="70"/>
      <c r="B113" s="69" t="s">
        <v>10</v>
      </c>
      <c r="C113" s="72"/>
      <c r="D113" s="72"/>
      <c r="E113" s="67"/>
      <c r="F113" s="73">
        <f>SUM(F103:F112)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8592-DA00-4FA9-A9C7-37BDF183EA02}">
  <dimension ref="A2:G108"/>
  <sheetViews>
    <sheetView topLeftCell="A35" workbookViewId="0">
      <selection activeCell="G36" sqref="G36:G38"/>
    </sheetView>
  </sheetViews>
  <sheetFormatPr defaultColWidth="9.1328125" defaultRowHeight="13.15" x14ac:dyDescent="0.45"/>
  <cols>
    <col min="1" max="1" width="9.1328125" style="9"/>
    <col min="2" max="2" width="65.86328125" style="9" customWidth="1"/>
    <col min="3" max="4" width="9.1328125" style="9"/>
    <col min="5" max="5" width="14" style="9" customWidth="1"/>
    <col min="6" max="6" width="9.1328125" style="9"/>
    <col min="7" max="7" width="40.265625" style="9" customWidth="1"/>
    <col min="8" max="16384" width="9.1328125" style="9"/>
  </cols>
  <sheetData>
    <row r="2" spans="1:6" x14ac:dyDescent="0.45">
      <c r="A2" s="25"/>
      <c r="B2" s="25" t="s">
        <v>167</v>
      </c>
      <c r="C2" s="25"/>
      <c r="D2" s="25"/>
      <c r="E2" s="25"/>
      <c r="F2" s="25"/>
    </row>
    <row r="3" spans="1:6" x14ac:dyDescent="0.45">
      <c r="A3" s="25" t="s">
        <v>1</v>
      </c>
      <c r="B3" s="25" t="s">
        <v>164</v>
      </c>
      <c r="C3" s="27" t="s">
        <v>4</v>
      </c>
      <c r="D3" s="27" t="s">
        <v>3</v>
      </c>
      <c r="E3" s="27" t="s">
        <v>165</v>
      </c>
      <c r="F3" s="27" t="s">
        <v>166</v>
      </c>
    </row>
    <row r="4" spans="1:6" ht="14.25" x14ac:dyDescent="0.45">
      <c r="A4" s="70" t="s">
        <v>163</v>
      </c>
      <c r="B4" s="71" t="s">
        <v>162</v>
      </c>
      <c r="C4" s="72" t="s">
        <v>138</v>
      </c>
      <c r="D4" s="77">
        <v>157</v>
      </c>
      <c r="E4" s="67">
        <v>0</v>
      </c>
      <c r="F4" s="68">
        <f>D4*E4</f>
        <v>0</v>
      </c>
    </row>
    <row r="5" spans="1:6" ht="14.25" x14ac:dyDescent="0.45">
      <c r="A5" s="70" t="s">
        <v>161</v>
      </c>
      <c r="B5" s="79" t="s">
        <v>160</v>
      </c>
      <c r="C5" s="72" t="s">
        <v>138</v>
      </c>
      <c r="D5" s="77">
        <v>265</v>
      </c>
      <c r="E5" s="67">
        <v>0</v>
      </c>
      <c r="F5" s="68">
        <f t="shared" ref="F5:F30" si="0">D5*E5</f>
        <v>0</v>
      </c>
    </row>
    <row r="6" spans="1:6" ht="14.25" x14ac:dyDescent="0.45">
      <c r="A6" s="70" t="s">
        <v>159</v>
      </c>
      <c r="B6" s="79" t="s">
        <v>158</v>
      </c>
      <c r="C6" s="72" t="s">
        <v>138</v>
      </c>
      <c r="D6" s="77">
        <v>407</v>
      </c>
      <c r="E6" s="67">
        <v>0</v>
      </c>
      <c r="F6" s="68">
        <f t="shared" si="0"/>
        <v>0</v>
      </c>
    </row>
    <row r="7" spans="1:6" ht="14.25" x14ac:dyDescent="0.45">
      <c r="A7" s="70" t="s">
        <v>157</v>
      </c>
      <c r="B7" s="74" t="s">
        <v>156</v>
      </c>
      <c r="C7" s="72" t="s">
        <v>138</v>
      </c>
      <c r="D7" s="77">
        <v>30</v>
      </c>
      <c r="E7" s="67">
        <v>0</v>
      </c>
      <c r="F7" s="68">
        <f t="shared" si="0"/>
        <v>0</v>
      </c>
    </row>
    <row r="8" spans="1:6" ht="14.25" x14ac:dyDescent="0.45">
      <c r="A8" s="70" t="s">
        <v>155</v>
      </c>
      <c r="B8" s="74" t="s">
        <v>154</v>
      </c>
      <c r="C8" s="72" t="s">
        <v>138</v>
      </c>
      <c r="D8" s="77">
        <v>21</v>
      </c>
      <c r="E8" s="67">
        <v>0</v>
      </c>
      <c r="F8" s="68">
        <f t="shared" si="0"/>
        <v>0</v>
      </c>
    </row>
    <row r="9" spans="1:6" ht="14.25" x14ac:dyDescent="0.45">
      <c r="A9" s="70" t="s">
        <v>153</v>
      </c>
      <c r="B9" s="74" t="s">
        <v>152</v>
      </c>
      <c r="C9" s="72" t="s">
        <v>138</v>
      </c>
      <c r="D9" s="77">
        <v>12</v>
      </c>
      <c r="E9" s="67">
        <v>0</v>
      </c>
      <c r="F9" s="68">
        <f t="shared" si="0"/>
        <v>0</v>
      </c>
    </row>
    <row r="10" spans="1:6" ht="14.25" x14ac:dyDescent="0.45">
      <c r="A10" s="70" t="s">
        <v>151</v>
      </c>
      <c r="B10" s="74" t="s">
        <v>150</v>
      </c>
      <c r="C10" s="72" t="s">
        <v>138</v>
      </c>
      <c r="D10" s="77">
        <v>14</v>
      </c>
      <c r="E10" s="67">
        <v>0</v>
      </c>
      <c r="F10" s="68">
        <f t="shared" si="0"/>
        <v>0</v>
      </c>
    </row>
    <row r="11" spans="1:6" ht="14.25" x14ac:dyDescent="0.45">
      <c r="A11" s="70" t="s">
        <v>149</v>
      </c>
      <c r="B11" s="74" t="s">
        <v>148</v>
      </c>
      <c r="C11" s="72" t="s">
        <v>138</v>
      </c>
      <c r="D11" s="77">
        <v>31</v>
      </c>
      <c r="E11" s="67">
        <v>0</v>
      </c>
      <c r="F11" s="68">
        <f t="shared" si="0"/>
        <v>0</v>
      </c>
    </row>
    <row r="12" spans="1:6" ht="14.25" x14ac:dyDescent="0.45">
      <c r="A12" s="70" t="s">
        <v>147</v>
      </c>
      <c r="B12" s="74" t="s">
        <v>146</v>
      </c>
      <c r="C12" s="72" t="s">
        <v>138</v>
      </c>
      <c r="D12" s="77">
        <f>SUM(D4:D11)</f>
        <v>937</v>
      </c>
      <c r="E12" s="67">
        <v>0</v>
      </c>
      <c r="F12" s="68">
        <f t="shared" si="0"/>
        <v>0</v>
      </c>
    </row>
    <row r="13" spans="1:6" ht="14.25" x14ac:dyDescent="0.45">
      <c r="A13" s="70"/>
      <c r="B13" s="69" t="s">
        <v>10</v>
      </c>
      <c r="C13" s="72"/>
      <c r="D13" s="80"/>
      <c r="E13" s="67"/>
      <c r="F13" s="73">
        <f>SUM(F4:F12)</f>
        <v>0</v>
      </c>
    </row>
    <row r="14" spans="1:6" ht="14.25" x14ac:dyDescent="0.45">
      <c r="A14" s="59"/>
      <c r="B14" s="63"/>
      <c r="C14" s="58"/>
      <c r="D14" s="58"/>
      <c r="E14" s="60"/>
      <c r="F14" s="61"/>
    </row>
    <row r="15" spans="1:6" x14ac:dyDescent="0.45">
      <c r="A15" s="25" t="s">
        <v>1</v>
      </c>
      <c r="B15" s="25" t="s">
        <v>145</v>
      </c>
      <c r="C15" s="27" t="s">
        <v>4</v>
      </c>
      <c r="D15" s="27" t="s">
        <v>3</v>
      </c>
      <c r="E15" s="27" t="s">
        <v>165</v>
      </c>
      <c r="F15" s="27" t="s">
        <v>166</v>
      </c>
    </row>
    <row r="16" spans="1:6" ht="14.25" x14ac:dyDescent="0.45">
      <c r="A16" s="70" t="s">
        <v>144</v>
      </c>
      <c r="B16" s="71" t="s">
        <v>143</v>
      </c>
      <c r="C16" s="72" t="s">
        <v>142</v>
      </c>
      <c r="D16" s="77">
        <v>12</v>
      </c>
      <c r="E16" s="67">
        <v>0</v>
      </c>
      <c r="F16" s="68">
        <f t="shared" si="0"/>
        <v>0</v>
      </c>
    </row>
    <row r="17" spans="1:6" ht="28.5" x14ac:dyDescent="0.45">
      <c r="A17" s="70" t="s">
        <v>140</v>
      </c>
      <c r="B17" s="71" t="s">
        <v>141</v>
      </c>
      <c r="C17" s="72" t="s">
        <v>133</v>
      </c>
      <c r="D17" s="77">
        <v>1</v>
      </c>
      <c r="E17" s="67">
        <v>0</v>
      </c>
      <c r="F17" s="68">
        <f t="shared" si="0"/>
        <v>0</v>
      </c>
    </row>
    <row r="18" spans="1:6" ht="14.25" x14ac:dyDescent="0.45">
      <c r="A18" s="70" t="s">
        <v>140</v>
      </c>
      <c r="B18" s="79" t="s">
        <v>139</v>
      </c>
      <c r="C18" s="72" t="s">
        <v>138</v>
      </c>
      <c r="D18" s="77">
        <f>SUM(D4:D11)</f>
        <v>937</v>
      </c>
      <c r="E18" s="67">
        <v>0</v>
      </c>
      <c r="F18" s="68">
        <f t="shared" si="0"/>
        <v>0</v>
      </c>
    </row>
    <row r="19" spans="1:6" ht="14.25" x14ac:dyDescent="0.45">
      <c r="A19" s="70" t="s">
        <v>137</v>
      </c>
      <c r="B19" s="74" t="s">
        <v>136</v>
      </c>
      <c r="C19" s="72" t="s">
        <v>133</v>
      </c>
      <c r="D19" s="77">
        <v>1</v>
      </c>
      <c r="E19" s="67">
        <v>0</v>
      </c>
      <c r="F19" s="68">
        <f t="shared" si="0"/>
        <v>0</v>
      </c>
    </row>
    <row r="20" spans="1:6" ht="14.25" x14ac:dyDescent="0.45">
      <c r="A20" s="70" t="s">
        <v>135</v>
      </c>
      <c r="B20" s="74" t="s">
        <v>134</v>
      </c>
      <c r="C20" s="72" t="s">
        <v>133</v>
      </c>
      <c r="D20" s="77">
        <v>1</v>
      </c>
      <c r="E20" s="67">
        <v>0</v>
      </c>
      <c r="F20" s="68">
        <f t="shared" si="0"/>
        <v>0</v>
      </c>
    </row>
    <row r="21" spans="1:6" ht="28.5" x14ac:dyDescent="0.45">
      <c r="A21" s="70" t="s">
        <v>132</v>
      </c>
      <c r="B21" s="74" t="s">
        <v>131</v>
      </c>
      <c r="C21" s="72" t="s">
        <v>120</v>
      </c>
      <c r="D21" s="77">
        <v>1</v>
      </c>
      <c r="E21" s="67">
        <v>0</v>
      </c>
      <c r="F21" s="68">
        <f t="shared" si="0"/>
        <v>0</v>
      </c>
    </row>
    <row r="22" spans="1:6" ht="14.25" x14ac:dyDescent="0.45">
      <c r="A22" s="70"/>
      <c r="B22" s="69" t="s">
        <v>10</v>
      </c>
      <c r="C22" s="72"/>
      <c r="D22" s="72"/>
      <c r="E22" s="67"/>
      <c r="F22" s="73">
        <f>SUM(F16:F21)</f>
        <v>0</v>
      </c>
    </row>
    <row r="23" spans="1:6" ht="14.25" x14ac:dyDescent="0.45">
      <c r="A23" s="59"/>
      <c r="B23" s="63"/>
      <c r="C23" s="58"/>
      <c r="D23" s="58"/>
      <c r="E23" s="60"/>
      <c r="F23" s="61"/>
    </row>
    <row r="24" spans="1:6" x14ac:dyDescent="0.45">
      <c r="A24" s="25" t="s">
        <v>1</v>
      </c>
      <c r="B24" s="25" t="s">
        <v>130</v>
      </c>
      <c r="C24" s="27" t="s">
        <v>4</v>
      </c>
      <c r="D24" s="27" t="s">
        <v>3</v>
      </c>
      <c r="E24" s="27" t="s">
        <v>165</v>
      </c>
      <c r="F24" s="27" t="s">
        <v>166</v>
      </c>
    </row>
    <row r="25" spans="1:6" ht="14.25" x14ac:dyDescent="0.45">
      <c r="A25" s="70" t="s">
        <v>129</v>
      </c>
      <c r="B25" s="74" t="s">
        <v>128</v>
      </c>
      <c r="C25" s="72" t="s">
        <v>120</v>
      </c>
      <c r="D25" s="77">
        <v>1</v>
      </c>
      <c r="E25" s="67">
        <v>0</v>
      </c>
      <c r="F25" s="68">
        <f t="shared" si="0"/>
        <v>0</v>
      </c>
    </row>
    <row r="26" spans="1:6" ht="14.25" x14ac:dyDescent="0.45">
      <c r="A26" s="70" t="s">
        <v>127</v>
      </c>
      <c r="B26" s="74" t="s">
        <v>126</v>
      </c>
      <c r="C26" s="72" t="s">
        <v>120</v>
      </c>
      <c r="D26" s="77">
        <v>1</v>
      </c>
      <c r="E26" s="67">
        <v>0</v>
      </c>
      <c r="F26" s="68">
        <f t="shared" si="0"/>
        <v>0</v>
      </c>
    </row>
    <row r="27" spans="1:6" ht="14.25" x14ac:dyDescent="0.45">
      <c r="A27" s="70"/>
      <c r="B27" s="69" t="s">
        <v>10</v>
      </c>
      <c r="C27" s="72"/>
      <c r="D27" s="72"/>
      <c r="E27" s="67"/>
      <c r="F27" s="73">
        <f>SUM(F25:F26)</f>
        <v>0</v>
      </c>
    </row>
    <row r="28" spans="1:6" ht="14.25" x14ac:dyDescent="0.45">
      <c r="A28" s="59"/>
      <c r="B28" s="57"/>
      <c r="C28" s="58"/>
      <c r="D28" s="58"/>
      <c r="E28" s="60"/>
      <c r="F28" s="61"/>
    </row>
    <row r="29" spans="1:6" x14ac:dyDescent="0.45">
      <c r="A29" s="25" t="s">
        <v>125</v>
      </c>
      <c r="B29" s="27" t="s">
        <v>124</v>
      </c>
      <c r="C29" s="27" t="s">
        <v>4</v>
      </c>
      <c r="D29" s="27" t="s">
        <v>3</v>
      </c>
      <c r="E29" s="27" t="s">
        <v>165</v>
      </c>
      <c r="F29" s="27" t="s">
        <v>166</v>
      </c>
    </row>
    <row r="30" spans="1:6" ht="14.25" x14ac:dyDescent="0.45">
      <c r="A30" s="70" t="s">
        <v>123</v>
      </c>
      <c r="B30" s="71" t="s">
        <v>122</v>
      </c>
      <c r="C30" s="72" t="s">
        <v>121</v>
      </c>
      <c r="D30" s="77">
        <v>1</v>
      </c>
      <c r="E30" s="67">
        <v>0</v>
      </c>
      <c r="F30" s="68">
        <f t="shared" si="0"/>
        <v>0</v>
      </c>
    </row>
    <row r="31" spans="1:6" ht="14.25" x14ac:dyDescent="0.45">
      <c r="A31" s="70"/>
      <c r="B31" s="69" t="s">
        <v>10</v>
      </c>
      <c r="C31" s="72"/>
      <c r="D31" s="72"/>
      <c r="E31" s="67"/>
      <c r="F31" s="73">
        <f>F30</f>
        <v>0</v>
      </c>
    </row>
    <row r="32" spans="1:6" ht="14.25" x14ac:dyDescent="0.45">
      <c r="A32" s="59"/>
      <c r="B32" s="62"/>
      <c r="C32" s="58"/>
      <c r="D32" s="58"/>
      <c r="E32" s="60"/>
      <c r="F32" s="61"/>
    </row>
    <row r="33" spans="1:7" x14ac:dyDescent="0.45">
      <c r="A33" s="25"/>
      <c r="B33" s="26" t="s">
        <v>95</v>
      </c>
      <c r="C33" s="27"/>
      <c r="D33" s="27"/>
      <c r="E33" s="27"/>
      <c r="F33" s="27"/>
    </row>
    <row r="34" spans="1:7" x14ac:dyDescent="0.45">
      <c r="A34" s="25" t="s">
        <v>1</v>
      </c>
      <c r="B34" s="26" t="s">
        <v>2</v>
      </c>
      <c r="C34" s="27" t="s">
        <v>4</v>
      </c>
      <c r="D34" s="27" t="s">
        <v>3</v>
      </c>
      <c r="E34" s="27" t="s">
        <v>165</v>
      </c>
      <c r="F34" s="27" t="s">
        <v>166</v>
      </c>
    </row>
    <row r="35" spans="1:7" ht="183.75" x14ac:dyDescent="0.45">
      <c r="A35" s="56">
        <v>1</v>
      </c>
      <c r="B35" s="56" t="s">
        <v>96</v>
      </c>
      <c r="C35" s="8" t="s">
        <v>8</v>
      </c>
      <c r="D35" s="8">
        <v>1</v>
      </c>
      <c r="E35" s="67">
        <v>0</v>
      </c>
      <c r="F35" s="68">
        <f t="shared" ref="F35:F49" si="1">D35*E35</f>
        <v>0</v>
      </c>
    </row>
    <row r="36" spans="1:7" ht="26.25" x14ac:dyDescent="0.45">
      <c r="A36" s="96">
        <v>2</v>
      </c>
      <c r="B36" s="91" t="s">
        <v>106</v>
      </c>
      <c r="C36" s="91" t="s">
        <v>8</v>
      </c>
      <c r="D36" s="91">
        <v>2</v>
      </c>
      <c r="E36" s="93">
        <v>0</v>
      </c>
      <c r="F36" s="94">
        <f t="shared" si="1"/>
        <v>0</v>
      </c>
      <c r="G36" s="9" t="s">
        <v>184</v>
      </c>
    </row>
    <row r="37" spans="1:7" ht="26.25" x14ac:dyDescent="0.45">
      <c r="A37" s="96">
        <v>3</v>
      </c>
      <c r="B37" s="91" t="s">
        <v>107</v>
      </c>
      <c r="C37" s="91" t="s">
        <v>8</v>
      </c>
      <c r="D37" s="91">
        <v>3</v>
      </c>
      <c r="E37" s="93">
        <v>0</v>
      </c>
      <c r="F37" s="94">
        <f t="shared" si="1"/>
        <v>0</v>
      </c>
      <c r="G37" s="9" t="s">
        <v>184</v>
      </c>
    </row>
    <row r="38" spans="1:7" ht="26.25" x14ac:dyDescent="0.45">
      <c r="A38" s="96">
        <v>4</v>
      </c>
      <c r="B38" s="91" t="s">
        <v>108</v>
      </c>
      <c r="C38" s="91" t="s">
        <v>8</v>
      </c>
      <c r="D38" s="91">
        <v>3</v>
      </c>
      <c r="E38" s="93">
        <v>0</v>
      </c>
      <c r="F38" s="94">
        <f t="shared" si="1"/>
        <v>0</v>
      </c>
      <c r="G38" s="9" t="s">
        <v>184</v>
      </c>
    </row>
    <row r="39" spans="1:7" ht="196.9" x14ac:dyDescent="0.45">
      <c r="A39" s="56">
        <v>5</v>
      </c>
      <c r="B39" s="56" t="s">
        <v>97</v>
      </c>
      <c r="C39" s="8" t="s">
        <v>8</v>
      </c>
      <c r="D39" s="8">
        <v>1</v>
      </c>
      <c r="E39" s="67">
        <v>0</v>
      </c>
      <c r="F39" s="68">
        <f t="shared" si="1"/>
        <v>0</v>
      </c>
    </row>
    <row r="40" spans="1:7" ht="105" x14ac:dyDescent="0.45">
      <c r="A40" s="56">
        <v>6</v>
      </c>
      <c r="B40" s="6" t="s">
        <v>109</v>
      </c>
      <c r="C40" s="8" t="s">
        <v>8</v>
      </c>
      <c r="D40" s="8">
        <v>1</v>
      </c>
      <c r="E40" s="67">
        <v>0</v>
      </c>
      <c r="F40" s="68">
        <f t="shared" si="1"/>
        <v>0</v>
      </c>
    </row>
    <row r="41" spans="1:7" ht="78.75" x14ac:dyDescent="0.45">
      <c r="A41" s="56">
        <v>7</v>
      </c>
      <c r="B41" s="56" t="s">
        <v>98</v>
      </c>
      <c r="C41" s="8" t="s">
        <v>8</v>
      </c>
      <c r="D41" s="8">
        <v>1</v>
      </c>
      <c r="E41" s="67">
        <v>0</v>
      </c>
      <c r="F41" s="68">
        <f t="shared" si="1"/>
        <v>0</v>
      </c>
    </row>
    <row r="42" spans="1:7" ht="39.4" x14ac:dyDescent="0.45">
      <c r="A42" s="56">
        <v>8</v>
      </c>
      <c r="B42" s="8" t="s">
        <v>99</v>
      </c>
      <c r="C42" s="8" t="s">
        <v>8</v>
      </c>
      <c r="D42" s="8">
        <v>1</v>
      </c>
      <c r="E42" s="67">
        <v>0</v>
      </c>
      <c r="F42" s="68">
        <f t="shared" si="1"/>
        <v>0</v>
      </c>
    </row>
    <row r="43" spans="1:7" ht="14.25" x14ac:dyDescent="0.45">
      <c r="A43" s="56">
        <v>9</v>
      </c>
      <c r="B43" s="8" t="s">
        <v>100</v>
      </c>
      <c r="C43" s="8" t="s">
        <v>6</v>
      </c>
      <c r="D43" s="8">
        <v>1</v>
      </c>
      <c r="E43" s="67">
        <v>0</v>
      </c>
      <c r="F43" s="68">
        <f t="shared" si="1"/>
        <v>0</v>
      </c>
    </row>
    <row r="44" spans="1:7" ht="14.25" x14ac:dyDescent="0.45">
      <c r="A44" s="56">
        <v>10</v>
      </c>
      <c r="B44" s="8" t="s">
        <v>101</v>
      </c>
      <c r="C44" s="8" t="s">
        <v>6</v>
      </c>
      <c r="D44" s="8">
        <v>1</v>
      </c>
      <c r="E44" s="67">
        <v>0</v>
      </c>
      <c r="F44" s="68">
        <f t="shared" si="1"/>
        <v>0</v>
      </c>
    </row>
    <row r="45" spans="1:7" ht="367.5" x14ac:dyDescent="0.45">
      <c r="A45" s="56">
        <v>11</v>
      </c>
      <c r="B45" s="56" t="s">
        <v>115</v>
      </c>
      <c r="C45" s="8" t="s">
        <v>8</v>
      </c>
      <c r="D45" s="8">
        <v>1</v>
      </c>
      <c r="E45" s="67">
        <v>0</v>
      </c>
      <c r="F45" s="68">
        <f t="shared" si="1"/>
        <v>0</v>
      </c>
    </row>
    <row r="46" spans="1:7" ht="14.25" x14ac:dyDescent="0.45">
      <c r="A46" s="56">
        <v>12</v>
      </c>
      <c r="B46" s="8" t="s">
        <v>102</v>
      </c>
      <c r="C46" s="8" t="s">
        <v>6</v>
      </c>
      <c r="D46" s="8">
        <v>1</v>
      </c>
      <c r="E46" s="67">
        <v>0</v>
      </c>
      <c r="F46" s="68">
        <f t="shared" si="1"/>
        <v>0</v>
      </c>
    </row>
    <row r="47" spans="1:7" ht="14.25" x14ac:dyDescent="0.45">
      <c r="A47" s="56">
        <v>13</v>
      </c>
      <c r="B47" s="8" t="s">
        <v>103</v>
      </c>
      <c r="C47" s="8" t="s">
        <v>8</v>
      </c>
      <c r="D47" s="8">
        <v>1</v>
      </c>
      <c r="E47" s="67">
        <v>0</v>
      </c>
      <c r="F47" s="68">
        <f t="shared" si="1"/>
        <v>0</v>
      </c>
    </row>
    <row r="48" spans="1:7" ht="14.25" x14ac:dyDescent="0.45">
      <c r="A48" s="56">
        <v>14</v>
      </c>
      <c r="B48" s="8" t="s">
        <v>104</v>
      </c>
      <c r="C48" s="8" t="s">
        <v>8</v>
      </c>
      <c r="D48" s="8">
        <v>1</v>
      </c>
      <c r="E48" s="67">
        <v>0</v>
      </c>
      <c r="F48" s="68">
        <f t="shared" si="1"/>
        <v>0</v>
      </c>
    </row>
    <row r="49" spans="1:6" ht="14.25" x14ac:dyDescent="0.45">
      <c r="A49" s="56">
        <v>15</v>
      </c>
      <c r="B49" s="8" t="s">
        <v>105</v>
      </c>
      <c r="C49" s="8" t="s">
        <v>6</v>
      </c>
      <c r="D49" s="8">
        <v>1</v>
      </c>
      <c r="E49" s="67">
        <v>0</v>
      </c>
      <c r="F49" s="68">
        <f t="shared" si="1"/>
        <v>0</v>
      </c>
    </row>
    <row r="50" spans="1:6" ht="14.25" x14ac:dyDescent="0.45">
      <c r="A50" s="70"/>
      <c r="B50" s="69" t="s">
        <v>10</v>
      </c>
      <c r="C50" s="72"/>
      <c r="D50" s="72"/>
      <c r="E50" s="67"/>
      <c r="F50" s="73">
        <f>SUM(F35:F49)</f>
        <v>0</v>
      </c>
    </row>
    <row r="52" spans="1:6" x14ac:dyDescent="0.45">
      <c r="A52" s="25"/>
      <c r="B52" s="26" t="s">
        <v>11</v>
      </c>
      <c r="C52" s="27"/>
      <c r="D52" s="27"/>
      <c r="E52" s="27"/>
      <c r="F52" s="27"/>
    </row>
    <row r="53" spans="1:6" x14ac:dyDescent="0.45">
      <c r="A53" s="25" t="s">
        <v>33</v>
      </c>
      <c r="B53" s="26" t="s">
        <v>69</v>
      </c>
      <c r="C53" s="27"/>
      <c r="D53" s="27"/>
      <c r="E53" s="27"/>
      <c r="F53" s="27"/>
    </row>
    <row r="54" spans="1:6" x14ac:dyDescent="0.45">
      <c r="A54" s="25" t="s">
        <v>1</v>
      </c>
      <c r="B54" s="26" t="s">
        <v>2</v>
      </c>
      <c r="C54" s="27" t="s">
        <v>4</v>
      </c>
      <c r="D54" s="27" t="s">
        <v>3</v>
      </c>
      <c r="E54" s="27" t="s">
        <v>165</v>
      </c>
      <c r="F54" s="27" t="s">
        <v>166</v>
      </c>
    </row>
    <row r="55" spans="1:6" ht="26.25" x14ac:dyDescent="0.45">
      <c r="A55" s="16">
        <v>1</v>
      </c>
      <c r="B55" s="6" t="s">
        <v>34</v>
      </c>
      <c r="C55" s="11" t="s">
        <v>5</v>
      </c>
      <c r="D55" s="11">
        <v>60</v>
      </c>
      <c r="E55" s="67">
        <v>0</v>
      </c>
      <c r="F55" s="68">
        <f t="shared" ref="F55:F58" si="2">D55*E55</f>
        <v>0</v>
      </c>
    </row>
    <row r="56" spans="1:6" ht="26.25" x14ac:dyDescent="0.45">
      <c r="A56" s="16">
        <v>2</v>
      </c>
      <c r="B56" s="6" t="s">
        <v>89</v>
      </c>
      <c r="C56" s="11" t="s">
        <v>6</v>
      </c>
      <c r="D56" s="11">
        <v>2</v>
      </c>
      <c r="E56" s="67">
        <v>0</v>
      </c>
      <c r="F56" s="68">
        <f t="shared" si="2"/>
        <v>0</v>
      </c>
    </row>
    <row r="57" spans="1:6" ht="14.25" x14ac:dyDescent="0.45">
      <c r="A57" s="16">
        <v>3</v>
      </c>
      <c r="B57" s="6" t="s">
        <v>7</v>
      </c>
      <c r="C57" s="11" t="s">
        <v>8</v>
      </c>
      <c r="D57" s="11">
        <v>1</v>
      </c>
      <c r="E57" s="67">
        <v>0</v>
      </c>
      <c r="F57" s="68">
        <f t="shared" si="2"/>
        <v>0</v>
      </c>
    </row>
    <row r="58" spans="1:6" ht="14.25" x14ac:dyDescent="0.45">
      <c r="A58" s="16">
        <v>4</v>
      </c>
      <c r="B58" s="6" t="s">
        <v>9</v>
      </c>
      <c r="C58" s="11" t="s">
        <v>8</v>
      </c>
      <c r="D58" s="11">
        <v>1</v>
      </c>
      <c r="E58" s="67">
        <v>0</v>
      </c>
      <c r="F58" s="68">
        <f t="shared" si="2"/>
        <v>0</v>
      </c>
    </row>
    <row r="59" spans="1:6" ht="14.25" x14ac:dyDescent="0.45">
      <c r="A59" s="70"/>
      <c r="B59" s="69" t="s">
        <v>10</v>
      </c>
      <c r="C59" s="72"/>
      <c r="D59" s="72"/>
      <c r="E59" s="67"/>
      <c r="F59" s="73">
        <f>SUM(F55:F58)</f>
        <v>0</v>
      </c>
    </row>
    <row r="60" spans="1:6" x14ac:dyDescent="0.45">
      <c r="C60" s="10"/>
      <c r="D60" s="10"/>
    </row>
    <row r="61" spans="1:6" x14ac:dyDescent="0.45">
      <c r="A61" s="25" t="s">
        <v>12</v>
      </c>
      <c r="B61" s="26" t="s">
        <v>13</v>
      </c>
      <c r="C61" s="27"/>
      <c r="D61" s="27"/>
      <c r="E61" s="27"/>
      <c r="F61" s="27"/>
    </row>
    <row r="62" spans="1:6" x14ac:dyDescent="0.45">
      <c r="A62" s="25" t="s">
        <v>1</v>
      </c>
      <c r="B62" s="26" t="s">
        <v>2</v>
      </c>
      <c r="C62" s="27" t="s">
        <v>4</v>
      </c>
      <c r="D62" s="27" t="s">
        <v>3</v>
      </c>
      <c r="E62" s="27" t="s">
        <v>165</v>
      </c>
      <c r="F62" s="27" t="s">
        <v>166</v>
      </c>
    </row>
    <row r="63" spans="1:6" ht="39.4" x14ac:dyDescent="0.45">
      <c r="A63" s="16">
        <v>1</v>
      </c>
      <c r="B63" s="6" t="s">
        <v>35</v>
      </c>
      <c r="C63" s="11" t="s">
        <v>5</v>
      </c>
      <c r="D63" s="11">
        <v>45</v>
      </c>
      <c r="E63" s="67">
        <v>0</v>
      </c>
      <c r="F63" s="68">
        <f t="shared" ref="F63:F67" si="3">D63*E63</f>
        <v>0</v>
      </c>
    </row>
    <row r="64" spans="1:6" ht="14.25" x14ac:dyDescent="0.45">
      <c r="A64" s="16">
        <v>2</v>
      </c>
      <c r="B64" s="6" t="s">
        <v>15</v>
      </c>
      <c r="C64" s="11" t="s">
        <v>5</v>
      </c>
      <c r="D64" s="11">
        <v>45</v>
      </c>
      <c r="E64" s="67">
        <v>0</v>
      </c>
      <c r="F64" s="68">
        <f t="shared" si="3"/>
        <v>0</v>
      </c>
    </row>
    <row r="65" spans="1:6" ht="78.75" x14ac:dyDescent="0.45">
      <c r="A65" s="16">
        <v>3</v>
      </c>
      <c r="B65" s="6" t="s">
        <v>36</v>
      </c>
      <c r="C65" s="11" t="s">
        <v>5</v>
      </c>
      <c r="D65" s="11">
        <v>45</v>
      </c>
      <c r="E65" s="67">
        <v>0</v>
      </c>
      <c r="F65" s="68">
        <f t="shared" si="3"/>
        <v>0</v>
      </c>
    </row>
    <row r="66" spans="1:6" ht="52.5" x14ac:dyDescent="0.45">
      <c r="A66" s="16">
        <v>4</v>
      </c>
      <c r="B66" s="18" t="s">
        <v>39</v>
      </c>
      <c r="C66" s="12" t="s">
        <v>6</v>
      </c>
      <c r="D66" s="11">
        <v>1</v>
      </c>
      <c r="E66" s="67">
        <v>0</v>
      </c>
      <c r="F66" s="68">
        <f t="shared" si="3"/>
        <v>0</v>
      </c>
    </row>
    <row r="67" spans="1:6" ht="14.25" x14ac:dyDescent="0.45">
      <c r="A67" s="16">
        <v>5</v>
      </c>
      <c r="B67" s="8" t="s">
        <v>60</v>
      </c>
      <c r="C67" s="11" t="s">
        <v>5</v>
      </c>
      <c r="D67" s="11">
        <v>45</v>
      </c>
      <c r="E67" s="67">
        <v>0</v>
      </c>
      <c r="F67" s="68">
        <f t="shared" si="3"/>
        <v>0</v>
      </c>
    </row>
    <row r="68" spans="1:6" ht="14.25" x14ac:dyDescent="0.45">
      <c r="A68" s="70"/>
      <c r="B68" s="69" t="s">
        <v>10</v>
      </c>
      <c r="C68" s="72"/>
      <c r="D68" s="72"/>
      <c r="E68" s="67"/>
      <c r="F68" s="73">
        <f>SUM(F63:F67)</f>
        <v>0</v>
      </c>
    </row>
    <row r="69" spans="1:6" x14ac:dyDescent="0.45">
      <c r="A69" s="15"/>
      <c r="B69" s="24"/>
      <c r="C69" s="10"/>
      <c r="D69" s="10"/>
    </row>
    <row r="70" spans="1:6" x14ac:dyDescent="0.45">
      <c r="A70" s="25"/>
      <c r="B70" s="26" t="s">
        <v>23</v>
      </c>
      <c r="C70" s="27"/>
      <c r="D70" s="27"/>
      <c r="E70" s="27"/>
      <c r="F70" s="27"/>
    </row>
    <row r="71" spans="1:6" x14ac:dyDescent="0.45">
      <c r="A71" s="25" t="s">
        <v>80</v>
      </c>
      <c r="B71" s="26" t="s">
        <v>17</v>
      </c>
      <c r="C71" s="27"/>
      <c r="D71" s="27"/>
      <c r="E71" s="27"/>
      <c r="F71" s="27"/>
    </row>
    <row r="72" spans="1:6" x14ac:dyDescent="0.45">
      <c r="A72" s="25" t="s">
        <v>1</v>
      </c>
      <c r="B72" s="26" t="s">
        <v>2</v>
      </c>
      <c r="C72" s="27" t="s">
        <v>4</v>
      </c>
      <c r="D72" s="27" t="s">
        <v>3</v>
      </c>
      <c r="E72" s="27" t="s">
        <v>165</v>
      </c>
      <c r="F72" s="27" t="s">
        <v>166</v>
      </c>
    </row>
    <row r="73" spans="1:6" ht="14.25" x14ac:dyDescent="0.45">
      <c r="A73" s="50">
        <v>1</v>
      </c>
      <c r="B73" s="51" t="s">
        <v>44</v>
      </c>
      <c r="C73" s="53" t="s">
        <v>5</v>
      </c>
      <c r="D73" s="52">
        <v>520</v>
      </c>
      <c r="E73" s="67">
        <v>0</v>
      </c>
      <c r="F73" s="68">
        <f t="shared" ref="F73:F82" si="4">D73*E73</f>
        <v>0</v>
      </c>
    </row>
    <row r="74" spans="1:6" ht="14.25" x14ac:dyDescent="0.45">
      <c r="A74" s="16">
        <v>2</v>
      </c>
      <c r="B74" s="6" t="s">
        <v>38</v>
      </c>
      <c r="C74" s="6" t="s">
        <v>5</v>
      </c>
      <c r="D74" s="17">
        <v>45</v>
      </c>
      <c r="E74" s="67">
        <v>0</v>
      </c>
      <c r="F74" s="68">
        <f t="shared" si="4"/>
        <v>0</v>
      </c>
    </row>
    <row r="75" spans="1:6" ht="14.25" x14ac:dyDescent="0.45">
      <c r="A75" s="16">
        <v>3</v>
      </c>
      <c r="B75" s="6" t="s">
        <v>18</v>
      </c>
      <c r="C75" s="12" t="s">
        <v>5</v>
      </c>
      <c r="D75" s="12">
        <v>40</v>
      </c>
      <c r="E75" s="67">
        <v>0</v>
      </c>
      <c r="F75" s="68">
        <f t="shared" si="4"/>
        <v>0</v>
      </c>
    </row>
    <row r="76" spans="1:6" ht="14.25" x14ac:dyDescent="0.45">
      <c r="A76" s="16">
        <v>4</v>
      </c>
      <c r="B76" s="6" t="s">
        <v>19</v>
      </c>
      <c r="C76" s="12" t="s">
        <v>6</v>
      </c>
      <c r="D76" s="12">
        <v>2</v>
      </c>
      <c r="E76" s="67">
        <v>0</v>
      </c>
      <c r="F76" s="68">
        <f t="shared" si="4"/>
        <v>0</v>
      </c>
    </row>
    <row r="77" spans="1:6" ht="14.25" x14ac:dyDescent="0.45">
      <c r="A77" s="16">
        <v>5</v>
      </c>
      <c r="B77" s="6" t="s">
        <v>47</v>
      </c>
      <c r="C77" s="12" t="s">
        <v>6</v>
      </c>
      <c r="D77" s="12">
        <v>1</v>
      </c>
      <c r="E77" s="67">
        <v>0</v>
      </c>
      <c r="F77" s="68">
        <f t="shared" si="4"/>
        <v>0</v>
      </c>
    </row>
    <row r="78" spans="1:6" ht="26.25" x14ac:dyDescent="0.45">
      <c r="A78" s="16">
        <v>6</v>
      </c>
      <c r="B78" s="6" t="s">
        <v>52</v>
      </c>
      <c r="C78" s="12" t="s">
        <v>6</v>
      </c>
      <c r="D78" s="12">
        <v>1</v>
      </c>
      <c r="E78" s="67">
        <v>0</v>
      </c>
      <c r="F78" s="68">
        <f t="shared" si="4"/>
        <v>0</v>
      </c>
    </row>
    <row r="79" spans="1:6" ht="14.25" x14ac:dyDescent="0.45">
      <c r="A79" s="16">
        <v>8</v>
      </c>
      <c r="B79" s="22" t="s">
        <v>65</v>
      </c>
      <c r="C79" s="6" t="s">
        <v>5</v>
      </c>
      <c r="D79" s="12">
        <v>410</v>
      </c>
      <c r="E79" s="67">
        <v>0</v>
      </c>
      <c r="F79" s="68">
        <f t="shared" si="4"/>
        <v>0</v>
      </c>
    </row>
    <row r="80" spans="1:6" ht="26.25" x14ac:dyDescent="0.45">
      <c r="A80" s="16">
        <v>10</v>
      </c>
      <c r="B80" s="22" t="s">
        <v>110</v>
      </c>
      <c r="C80" s="11" t="s">
        <v>5</v>
      </c>
      <c r="D80" s="12">
        <v>45</v>
      </c>
      <c r="E80" s="67">
        <v>0</v>
      </c>
      <c r="F80" s="68">
        <f t="shared" si="4"/>
        <v>0</v>
      </c>
    </row>
    <row r="81" spans="1:6" ht="14.25" x14ac:dyDescent="0.45">
      <c r="A81" s="16">
        <v>11</v>
      </c>
      <c r="B81" s="6" t="s">
        <v>40</v>
      </c>
      <c r="C81" s="16" t="s">
        <v>6</v>
      </c>
      <c r="D81" s="12">
        <v>1</v>
      </c>
      <c r="E81" s="67">
        <v>0</v>
      </c>
      <c r="F81" s="68">
        <f t="shared" si="4"/>
        <v>0</v>
      </c>
    </row>
    <row r="82" spans="1:6" ht="14.25" x14ac:dyDescent="0.45">
      <c r="A82" s="16">
        <v>12</v>
      </c>
      <c r="B82" s="6" t="s">
        <v>41</v>
      </c>
      <c r="C82" s="16" t="s">
        <v>6</v>
      </c>
      <c r="D82" s="12">
        <v>1</v>
      </c>
      <c r="E82" s="67">
        <v>0</v>
      </c>
      <c r="F82" s="68">
        <f t="shared" si="4"/>
        <v>0</v>
      </c>
    </row>
    <row r="83" spans="1:6" ht="14.25" x14ac:dyDescent="0.45">
      <c r="A83" s="70"/>
      <c r="B83" s="69" t="s">
        <v>10</v>
      </c>
      <c r="C83" s="72"/>
      <c r="D83" s="72"/>
      <c r="E83" s="67"/>
      <c r="F83" s="73">
        <f>SUM(F73:F82)</f>
        <v>0</v>
      </c>
    </row>
    <row r="84" spans="1:6" x14ac:dyDescent="0.45">
      <c r="A84" s="15"/>
      <c r="B84" s="5"/>
      <c r="C84" s="10"/>
      <c r="D84" s="10"/>
    </row>
    <row r="85" spans="1:6" x14ac:dyDescent="0.45">
      <c r="A85" s="25" t="s">
        <v>81</v>
      </c>
      <c r="B85" s="26" t="s">
        <v>13</v>
      </c>
      <c r="C85" s="31"/>
      <c r="D85" s="27"/>
      <c r="E85" s="27"/>
      <c r="F85" s="27"/>
    </row>
    <row r="86" spans="1:6" x14ac:dyDescent="0.45">
      <c r="A86" s="25" t="s">
        <v>1</v>
      </c>
      <c r="B86" s="26" t="s">
        <v>2</v>
      </c>
      <c r="C86" s="31" t="s">
        <v>4</v>
      </c>
      <c r="D86" s="27" t="s">
        <v>3</v>
      </c>
      <c r="E86" s="27" t="s">
        <v>165</v>
      </c>
      <c r="F86" s="27" t="s">
        <v>166</v>
      </c>
    </row>
    <row r="87" spans="1:6" ht="14.25" x14ac:dyDescent="0.45">
      <c r="A87" s="16">
        <v>1</v>
      </c>
      <c r="B87" s="6" t="s">
        <v>24</v>
      </c>
      <c r="C87" s="12" t="s">
        <v>5</v>
      </c>
      <c r="D87" s="12">
        <v>45</v>
      </c>
      <c r="E87" s="67">
        <v>0</v>
      </c>
      <c r="F87" s="68">
        <f t="shared" ref="F87:F93" si="5">D87*E87</f>
        <v>0</v>
      </c>
    </row>
    <row r="88" spans="1:6" ht="52.5" x14ac:dyDescent="0.45">
      <c r="A88" s="16">
        <v>2</v>
      </c>
      <c r="B88" s="18" t="s">
        <v>45</v>
      </c>
      <c r="C88" s="12" t="s">
        <v>6</v>
      </c>
      <c r="D88" s="12">
        <v>2</v>
      </c>
      <c r="E88" s="67">
        <v>0</v>
      </c>
      <c r="F88" s="68">
        <f t="shared" si="5"/>
        <v>0</v>
      </c>
    </row>
    <row r="89" spans="1:6" ht="14.25" x14ac:dyDescent="0.45">
      <c r="A89" s="16">
        <v>3</v>
      </c>
      <c r="B89" s="22" t="s">
        <v>92</v>
      </c>
      <c r="C89" s="12" t="s">
        <v>5</v>
      </c>
      <c r="D89" s="12">
        <v>45</v>
      </c>
      <c r="E89" s="67">
        <v>0</v>
      </c>
      <c r="F89" s="68">
        <f t="shared" si="5"/>
        <v>0</v>
      </c>
    </row>
    <row r="90" spans="1:6" ht="26.25" x14ac:dyDescent="0.45">
      <c r="A90" s="16">
        <v>4</v>
      </c>
      <c r="B90" s="18" t="s">
        <v>30</v>
      </c>
      <c r="C90" s="12" t="s">
        <v>22</v>
      </c>
      <c r="D90" s="12">
        <v>1</v>
      </c>
      <c r="E90" s="67">
        <v>0</v>
      </c>
      <c r="F90" s="68">
        <f t="shared" si="5"/>
        <v>0</v>
      </c>
    </row>
    <row r="91" spans="1:6" ht="14.25" x14ac:dyDescent="0.45">
      <c r="A91" s="16">
        <v>5</v>
      </c>
      <c r="B91" s="18" t="s">
        <v>31</v>
      </c>
      <c r="C91" s="12" t="s">
        <v>6</v>
      </c>
      <c r="D91" s="12">
        <v>8</v>
      </c>
      <c r="E91" s="67">
        <v>0</v>
      </c>
      <c r="F91" s="68">
        <f t="shared" si="5"/>
        <v>0</v>
      </c>
    </row>
    <row r="92" spans="1:6" ht="26.25" x14ac:dyDescent="0.45">
      <c r="A92" s="16">
        <v>6</v>
      </c>
      <c r="B92" s="18" t="s">
        <v>32</v>
      </c>
      <c r="C92" s="12" t="s">
        <v>6</v>
      </c>
      <c r="D92" s="12">
        <v>2</v>
      </c>
      <c r="E92" s="67">
        <v>0</v>
      </c>
      <c r="F92" s="68">
        <f t="shared" si="5"/>
        <v>0</v>
      </c>
    </row>
    <row r="93" spans="1:6" ht="14.25" x14ac:dyDescent="0.45">
      <c r="A93" s="16">
        <v>7</v>
      </c>
      <c r="B93" s="8" t="s">
        <v>63</v>
      </c>
      <c r="C93" s="12" t="s">
        <v>5</v>
      </c>
      <c r="D93" s="12">
        <v>45</v>
      </c>
      <c r="E93" s="67">
        <v>0</v>
      </c>
      <c r="F93" s="68">
        <f t="shared" si="5"/>
        <v>0</v>
      </c>
    </row>
    <row r="94" spans="1:6" ht="14.25" x14ac:dyDescent="0.45">
      <c r="A94" s="70"/>
      <c r="B94" s="69" t="s">
        <v>10</v>
      </c>
      <c r="C94" s="72"/>
      <c r="D94" s="72"/>
      <c r="E94" s="67"/>
      <c r="F94" s="73">
        <f>SUM(F87:F93)</f>
        <v>0</v>
      </c>
    </row>
    <row r="95" spans="1:6" x14ac:dyDescent="0.45">
      <c r="A95" s="15"/>
      <c r="B95" s="24"/>
      <c r="C95" s="10"/>
      <c r="D95" s="10"/>
    </row>
    <row r="96" spans="1:6" x14ac:dyDescent="0.45">
      <c r="A96" s="25" t="s">
        <v>82</v>
      </c>
      <c r="B96" s="26" t="s">
        <v>79</v>
      </c>
      <c r="C96" s="27"/>
      <c r="D96" s="27"/>
      <c r="E96" s="27"/>
      <c r="F96" s="27"/>
    </row>
    <row r="97" spans="1:6" x14ac:dyDescent="0.45">
      <c r="A97" s="25" t="s">
        <v>1</v>
      </c>
      <c r="B97" s="26" t="s">
        <v>2</v>
      </c>
      <c r="C97" s="27" t="s">
        <v>4</v>
      </c>
      <c r="D97" s="27" t="s">
        <v>3</v>
      </c>
      <c r="E97" s="27" t="s">
        <v>165</v>
      </c>
      <c r="F97" s="27" t="s">
        <v>166</v>
      </c>
    </row>
    <row r="98" spans="1:6" ht="14.25" x14ac:dyDescent="0.45">
      <c r="A98" s="16">
        <v>1</v>
      </c>
      <c r="B98" s="6" t="s">
        <v>20</v>
      </c>
      <c r="C98" s="12" t="s">
        <v>8</v>
      </c>
      <c r="D98" s="12">
        <v>1</v>
      </c>
      <c r="E98" s="67">
        <v>0</v>
      </c>
      <c r="F98" s="68">
        <f t="shared" ref="F98:F107" si="6">D98*E98</f>
        <v>0</v>
      </c>
    </row>
    <row r="99" spans="1:6" ht="14.25" x14ac:dyDescent="0.45">
      <c r="A99" s="16">
        <v>2</v>
      </c>
      <c r="B99" s="6" t="s">
        <v>43</v>
      </c>
      <c r="C99" s="12" t="s">
        <v>16</v>
      </c>
      <c r="D99" s="12">
        <v>3</v>
      </c>
      <c r="E99" s="67">
        <v>0</v>
      </c>
      <c r="F99" s="68">
        <f t="shared" si="6"/>
        <v>0</v>
      </c>
    </row>
    <row r="100" spans="1:6" ht="26.25" x14ac:dyDescent="0.45">
      <c r="A100" s="16">
        <v>3</v>
      </c>
      <c r="B100" s="8" t="s">
        <v>61</v>
      </c>
      <c r="C100" s="12" t="s">
        <v>6</v>
      </c>
      <c r="D100" s="29">
        <v>4</v>
      </c>
      <c r="E100" s="67">
        <v>0</v>
      </c>
      <c r="F100" s="68">
        <f t="shared" si="6"/>
        <v>0</v>
      </c>
    </row>
    <row r="101" spans="1:6" ht="39.4" x14ac:dyDescent="0.45">
      <c r="A101" s="16">
        <v>4</v>
      </c>
      <c r="B101" s="6" t="s">
        <v>49</v>
      </c>
      <c r="C101" s="12" t="s">
        <v>25</v>
      </c>
      <c r="D101" s="29">
        <v>0.6</v>
      </c>
      <c r="E101" s="67">
        <v>0</v>
      </c>
      <c r="F101" s="68">
        <f t="shared" si="6"/>
        <v>0</v>
      </c>
    </row>
    <row r="102" spans="1:6" ht="14.25" x14ac:dyDescent="0.45">
      <c r="A102" s="16">
        <v>5</v>
      </c>
      <c r="B102" s="19" t="s">
        <v>46</v>
      </c>
      <c r="C102" s="12" t="s">
        <v>66</v>
      </c>
      <c r="D102" s="12">
        <v>3</v>
      </c>
      <c r="E102" s="67">
        <v>0</v>
      </c>
      <c r="F102" s="68">
        <f t="shared" si="6"/>
        <v>0</v>
      </c>
    </row>
    <row r="103" spans="1:6" ht="14.25" x14ac:dyDescent="0.45">
      <c r="A103" s="16">
        <v>6</v>
      </c>
      <c r="B103" s="22" t="s">
        <v>48</v>
      </c>
      <c r="C103" s="12" t="s">
        <v>16</v>
      </c>
      <c r="D103" s="12">
        <v>4</v>
      </c>
      <c r="E103" s="67">
        <v>0</v>
      </c>
      <c r="F103" s="68">
        <f t="shared" si="6"/>
        <v>0</v>
      </c>
    </row>
    <row r="104" spans="1:6" ht="26.25" x14ac:dyDescent="0.45">
      <c r="A104" s="16">
        <v>7</v>
      </c>
      <c r="B104" s="6" t="s">
        <v>50</v>
      </c>
      <c r="C104" s="12" t="s">
        <v>6</v>
      </c>
      <c r="D104" s="12">
        <v>1</v>
      </c>
      <c r="E104" s="67">
        <v>0</v>
      </c>
      <c r="F104" s="68">
        <f t="shared" si="6"/>
        <v>0</v>
      </c>
    </row>
    <row r="105" spans="1:6" ht="14.25" x14ac:dyDescent="0.45">
      <c r="A105" s="16">
        <v>8</v>
      </c>
      <c r="B105" s="19" t="s">
        <v>67</v>
      </c>
      <c r="C105" s="12" t="s">
        <v>22</v>
      </c>
      <c r="D105" s="12">
        <v>1</v>
      </c>
      <c r="E105" s="67">
        <v>0</v>
      </c>
      <c r="F105" s="68">
        <f t="shared" si="6"/>
        <v>0</v>
      </c>
    </row>
    <row r="106" spans="1:6" ht="14.25" x14ac:dyDescent="0.45">
      <c r="A106" s="16">
        <v>9</v>
      </c>
      <c r="B106" s="19" t="s">
        <v>21</v>
      </c>
      <c r="C106" s="12" t="s">
        <v>6</v>
      </c>
      <c r="D106" s="29">
        <v>1</v>
      </c>
      <c r="E106" s="67">
        <v>0</v>
      </c>
      <c r="F106" s="68">
        <f t="shared" si="6"/>
        <v>0</v>
      </c>
    </row>
    <row r="107" spans="1:6" ht="14.25" x14ac:dyDescent="0.45">
      <c r="A107" s="16">
        <v>10</v>
      </c>
      <c r="B107" s="8" t="s">
        <v>62</v>
      </c>
      <c r="C107" s="12" t="s">
        <v>6</v>
      </c>
      <c r="D107" s="11">
        <v>1</v>
      </c>
      <c r="E107" s="67">
        <v>0</v>
      </c>
      <c r="F107" s="68">
        <f t="shared" si="6"/>
        <v>0</v>
      </c>
    </row>
    <row r="108" spans="1:6" ht="14.25" x14ac:dyDescent="0.45">
      <c r="A108" s="70"/>
      <c r="B108" s="69" t="s">
        <v>10</v>
      </c>
      <c r="C108" s="72"/>
      <c r="D108" s="72"/>
      <c r="E108" s="67"/>
      <c r="F108" s="73">
        <f>SUM(F98:F107)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10894-C730-4AC2-8C92-D75617E34D36}">
  <dimension ref="A1:G111"/>
  <sheetViews>
    <sheetView topLeftCell="A35" zoomScale="115" zoomScaleNormal="115" workbookViewId="0">
      <selection activeCell="G36" sqref="G36:G38"/>
    </sheetView>
  </sheetViews>
  <sheetFormatPr defaultColWidth="9.1328125" defaultRowHeight="14.25" x14ac:dyDescent="0.45"/>
  <cols>
    <col min="1" max="1" width="9.1328125" style="2"/>
    <col min="2" max="2" width="51.59765625" style="2" customWidth="1"/>
    <col min="3" max="4" width="9.1328125" style="2"/>
    <col min="5" max="5" width="16.59765625" style="2" customWidth="1"/>
    <col min="6" max="6" width="9.1328125" style="2"/>
    <col min="7" max="7" width="24.3984375" style="2" customWidth="1"/>
    <col min="8" max="16384" width="9.1328125" style="2"/>
  </cols>
  <sheetData>
    <row r="1" spans="1:6" x14ac:dyDescent="0.45">
      <c r="A1" s="9"/>
      <c r="B1" s="9"/>
      <c r="C1" s="9"/>
      <c r="D1" s="9"/>
      <c r="E1" s="9"/>
      <c r="F1" s="9"/>
    </row>
    <row r="2" spans="1:6" x14ac:dyDescent="0.45">
      <c r="A2" s="25"/>
      <c r="B2" s="25" t="s">
        <v>167</v>
      </c>
      <c r="C2" s="25"/>
      <c r="D2" s="25"/>
      <c r="E2" s="25"/>
      <c r="F2" s="25"/>
    </row>
    <row r="3" spans="1:6" x14ac:dyDescent="0.45">
      <c r="A3" s="25" t="s">
        <v>1</v>
      </c>
      <c r="B3" s="25" t="s">
        <v>164</v>
      </c>
      <c r="C3" s="27" t="s">
        <v>4</v>
      </c>
      <c r="D3" s="27" t="s">
        <v>3</v>
      </c>
      <c r="E3" s="27" t="s">
        <v>165</v>
      </c>
      <c r="F3" s="27" t="s">
        <v>166</v>
      </c>
    </row>
    <row r="4" spans="1:6" x14ac:dyDescent="0.45">
      <c r="A4" s="70" t="s">
        <v>163</v>
      </c>
      <c r="B4" s="71" t="s">
        <v>162</v>
      </c>
      <c r="C4" s="72" t="s">
        <v>138</v>
      </c>
      <c r="D4" s="77">
        <v>157</v>
      </c>
      <c r="E4" s="67">
        <v>0</v>
      </c>
      <c r="F4" s="68">
        <f>D4*E4</f>
        <v>0</v>
      </c>
    </row>
    <row r="5" spans="1:6" x14ac:dyDescent="0.45">
      <c r="A5" s="70" t="s">
        <v>161</v>
      </c>
      <c r="B5" s="79" t="s">
        <v>160</v>
      </c>
      <c r="C5" s="72" t="s">
        <v>138</v>
      </c>
      <c r="D5" s="77">
        <v>265</v>
      </c>
      <c r="E5" s="67">
        <v>0</v>
      </c>
      <c r="F5" s="68">
        <f t="shared" ref="F5:F30" si="0">D5*E5</f>
        <v>0</v>
      </c>
    </row>
    <row r="6" spans="1:6" x14ac:dyDescent="0.45">
      <c r="A6" s="70" t="s">
        <v>159</v>
      </c>
      <c r="B6" s="79" t="s">
        <v>158</v>
      </c>
      <c r="C6" s="72" t="s">
        <v>138</v>
      </c>
      <c r="D6" s="77">
        <v>407</v>
      </c>
      <c r="E6" s="67">
        <v>0</v>
      </c>
      <c r="F6" s="68">
        <f t="shared" si="0"/>
        <v>0</v>
      </c>
    </row>
    <row r="7" spans="1:6" x14ac:dyDescent="0.45">
      <c r="A7" s="70" t="s">
        <v>157</v>
      </c>
      <c r="B7" s="74" t="s">
        <v>156</v>
      </c>
      <c r="C7" s="72" t="s">
        <v>138</v>
      </c>
      <c r="D7" s="77">
        <v>30</v>
      </c>
      <c r="E7" s="67">
        <v>0</v>
      </c>
      <c r="F7" s="68">
        <f t="shared" si="0"/>
        <v>0</v>
      </c>
    </row>
    <row r="8" spans="1:6" x14ac:dyDescent="0.45">
      <c r="A8" s="70" t="s">
        <v>155</v>
      </c>
      <c r="B8" s="74" t="s">
        <v>154</v>
      </c>
      <c r="C8" s="72" t="s">
        <v>138</v>
      </c>
      <c r="D8" s="77">
        <v>21</v>
      </c>
      <c r="E8" s="67">
        <v>0</v>
      </c>
      <c r="F8" s="68">
        <f t="shared" si="0"/>
        <v>0</v>
      </c>
    </row>
    <row r="9" spans="1:6" x14ac:dyDescent="0.45">
      <c r="A9" s="70" t="s">
        <v>153</v>
      </c>
      <c r="B9" s="74" t="s">
        <v>152</v>
      </c>
      <c r="C9" s="72" t="s">
        <v>138</v>
      </c>
      <c r="D9" s="77">
        <v>12</v>
      </c>
      <c r="E9" s="67">
        <v>0</v>
      </c>
      <c r="F9" s="68">
        <f t="shared" si="0"/>
        <v>0</v>
      </c>
    </row>
    <row r="10" spans="1:6" x14ac:dyDescent="0.45">
      <c r="A10" s="70" t="s">
        <v>151</v>
      </c>
      <c r="B10" s="74" t="s">
        <v>150</v>
      </c>
      <c r="C10" s="72" t="s">
        <v>138</v>
      </c>
      <c r="D10" s="77">
        <v>14</v>
      </c>
      <c r="E10" s="67">
        <v>0</v>
      </c>
      <c r="F10" s="68">
        <f t="shared" si="0"/>
        <v>0</v>
      </c>
    </row>
    <row r="11" spans="1:6" ht="18.75" customHeight="1" x14ac:dyDescent="0.45">
      <c r="A11" s="70" t="s">
        <v>149</v>
      </c>
      <c r="B11" s="74" t="s">
        <v>148</v>
      </c>
      <c r="C11" s="72" t="s">
        <v>138</v>
      </c>
      <c r="D11" s="77">
        <v>31</v>
      </c>
      <c r="E11" s="67">
        <v>0</v>
      </c>
      <c r="F11" s="68">
        <f t="shared" si="0"/>
        <v>0</v>
      </c>
    </row>
    <row r="12" spans="1:6" x14ac:dyDescent="0.45">
      <c r="A12" s="70" t="s">
        <v>147</v>
      </c>
      <c r="B12" s="74" t="s">
        <v>146</v>
      </c>
      <c r="C12" s="72" t="s">
        <v>138</v>
      </c>
      <c r="D12" s="77">
        <f>SUM(D4:D11)</f>
        <v>937</v>
      </c>
      <c r="E12" s="67">
        <v>0</v>
      </c>
      <c r="F12" s="68">
        <f t="shared" si="0"/>
        <v>0</v>
      </c>
    </row>
    <row r="13" spans="1:6" x14ac:dyDescent="0.45">
      <c r="A13" s="70"/>
      <c r="B13" s="69" t="s">
        <v>10</v>
      </c>
      <c r="C13" s="72"/>
      <c r="D13" s="80"/>
      <c r="E13" s="67"/>
      <c r="F13" s="73">
        <f>SUM(F4:F12)</f>
        <v>0</v>
      </c>
    </row>
    <row r="14" spans="1:6" x14ac:dyDescent="0.45">
      <c r="A14" s="59"/>
      <c r="B14" s="63"/>
      <c r="C14" s="58"/>
      <c r="D14" s="58"/>
      <c r="E14" s="60"/>
      <c r="F14" s="61"/>
    </row>
    <row r="15" spans="1:6" x14ac:dyDescent="0.45">
      <c r="A15" s="25" t="s">
        <v>1</v>
      </c>
      <c r="B15" s="25" t="s">
        <v>145</v>
      </c>
      <c r="C15" s="27" t="s">
        <v>4</v>
      </c>
      <c r="D15" s="27" t="s">
        <v>3</v>
      </c>
      <c r="E15" s="27" t="s">
        <v>165</v>
      </c>
      <c r="F15" s="27" t="s">
        <v>166</v>
      </c>
    </row>
    <row r="16" spans="1:6" x14ac:dyDescent="0.45">
      <c r="A16" s="70" t="s">
        <v>144</v>
      </c>
      <c r="B16" s="71" t="s">
        <v>143</v>
      </c>
      <c r="C16" s="72" t="s">
        <v>142</v>
      </c>
      <c r="D16" s="77">
        <v>12</v>
      </c>
      <c r="E16" s="67">
        <v>0</v>
      </c>
      <c r="F16" s="68">
        <f t="shared" si="0"/>
        <v>0</v>
      </c>
    </row>
    <row r="17" spans="1:6" ht="28.5" x14ac:dyDescent="0.45">
      <c r="A17" s="70" t="s">
        <v>140</v>
      </c>
      <c r="B17" s="71" t="s">
        <v>141</v>
      </c>
      <c r="C17" s="72" t="s">
        <v>133</v>
      </c>
      <c r="D17" s="77">
        <v>1</v>
      </c>
      <c r="E17" s="67">
        <v>0</v>
      </c>
      <c r="F17" s="68">
        <f t="shared" si="0"/>
        <v>0</v>
      </c>
    </row>
    <row r="18" spans="1:6" x14ac:dyDescent="0.45">
      <c r="A18" s="70" t="s">
        <v>140</v>
      </c>
      <c r="B18" s="79" t="s">
        <v>139</v>
      </c>
      <c r="C18" s="72" t="s">
        <v>138</v>
      </c>
      <c r="D18" s="77">
        <f>SUM(D4:D11)</f>
        <v>937</v>
      </c>
      <c r="E18" s="67">
        <v>0</v>
      </c>
      <c r="F18" s="68">
        <f t="shared" si="0"/>
        <v>0</v>
      </c>
    </row>
    <row r="19" spans="1:6" x14ac:dyDescent="0.45">
      <c r="A19" s="70" t="s">
        <v>137</v>
      </c>
      <c r="B19" s="74" t="s">
        <v>136</v>
      </c>
      <c r="C19" s="72" t="s">
        <v>133</v>
      </c>
      <c r="D19" s="77">
        <v>1</v>
      </c>
      <c r="E19" s="67">
        <v>0</v>
      </c>
      <c r="F19" s="68">
        <f t="shared" si="0"/>
        <v>0</v>
      </c>
    </row>
    <row r="20" spans="1:6" x14ac:dyDescent="0.45">
      <c r="A20" s="70" t="s">
        <v>135</v>
      </c>
      <c r="B20" s="74" t="s">
        <v>134</v>
      </c>
      <c r="C20" s="72" t="s">
        <v>133</v>
      </c>
      <c r="D20" s="77">
        <v>1</v>
      </c>
      <c r="E20" s="67">
        <v>0</v>
      </c>
      <c r="F20" s="68">
        <f t="shared" si="0"/>
        <v>0</v>
      </c>
    </row>
    <row r="21" spans="1:6" ht="28.5" x14ac:dyDescent="0.45">
      <c r="A21" s="70" t="s">
        <v>132</v>
      </c>
      <c r="B21" s="74" t="s">
        <v>131</v>
      </c>
      <c r="C21" s="72" t="s">
        <v>120</v>
      </c>
      <c r="D21" s="77">
        <v>1</v>
      </c>
      <c r="E21" s="67">
        <v>0</v>
      </c>
      <c r="F21" s="68">
        <f t="shared" si="0"/>
        <v>0</v>
      </c>
    </row>
    <row r="22" spans="1:6" x14ac:dyDescent="0.45">
      <c r="A22" s="70"/>
      <c r="B22" s="69" t="s">
        <v>10</v>
      </c>
      <c r="C22" s="72"/>
      <c r="D22" s="72"/>
      <c r="E22" s="67"/>
      <c r="F22" s="73">
        <f>SUM(F16:F21)</f>
        <v>0</v>
      </c>
    </row>
    <row r="23" spans="1:6" x14ac:dyDescent="0.45">
      <c r="A23" s="59"/>
      <c r="B23" s="63"/>
      <c r="C23" s="58"/>
      <c r="D23" s="58"/>
      <c r="E23" s="60"/>
      <c r="F23" s="61"/>
    </row>
    <row r="24" spans="1:6" x14ac:dyDescent="0.45">
      <c r="A24" s="25" t="s">
        <v>1</v>
      </c>
      <c r="B24" s="25" t="s">
        <v>130</v>
      </c>
      <c r="C24" s="27" t="s">
        <v>4</v>
      </c>
      <c r="D24" s="27" t="s">
        <v>3</v>
      </c>
      <c r="E24" s="27" t="s">
        <v>165</v>
      </c>
      <c r="F24" s="27" t="s">
        <v>166</v>
      </c>
    </row>
    <row r="25" spans="1:6" ht="28.5" x14ac:dyDescent="0.45">
      <c r="A25" s="70" t="s">
        <v>129</v>
      </c>
      <c r="B25" s="74" t="s">
        <v>128</v>
      </c>
      <c r="C25" s="72" t="s">
        <v>120</v>
      </c>
      <c r="D25" s="77">
        <v>1</v>
      </c>
      <c r="E25" s="67">
        <v>0</v>
      </c>
      <c r="F25" s="68">
        <f t="shared" si="0"/>
        <v>0</v>
      </c>
    </row>
    <row r="26" spans="1:6" ht="28.5" x14ac:dyDescent="0.45">
      <c r="A26" s="70" t="s">
        <v>127</v>
      </c>
      <c r="B26" s="74" t="s">
        <v>126</v>
      </c>
      <c r="C26" s="72" t="s">
        <v>120</v>
      </c>
      <c r="D26" s="77">
        <v>1</v>
      </c>
      <c r="E26" s="67">
        <v>0</v>
      </c>
      <c r="F26" s="68">
        <f t="shared" si="0"/>
        <v>0</v>
      </c>
    </row>
    <row r="27" spans="1:6" x14ac:dyDescent="0.45">
      <c r="A27" s="70"/>
      <c r="B27" s="69" t="s">
        <v>10</v>
      </c>
      <c r="C27" s="72"/>
      <c r="D27" s="72"/>
      <c r="E27" s="67"/>
      <c r="F27" s="73">
        <f>SUM(F25:F26)</f>
        <v>0</v>
      </c>
    </row>
    <row r="28" spans="1:6" x14ac:dyDescent="0.45">
      <c r="A28" s="59"/>
      <c r="B28" s="57"/>
      <c r="C28" s="58"/>
      <c r="D28" s="58"/>
      <c r="E28" s="60"/>
      <c r="F28" s="61"/>
    </row>
    <row r="29" spans="1:6" x14ac:dyDescent="0.45">
      <c r="A29" s="25" t="s">
        <v>125</v>
      </c>
      <c r="B29" s="27" t="s">
        <v>124</v>
      </c>
      <c r="C29" s="27" t="s">
        <v>4</v>
      </c>
      <c r="D29" s="27" t="s">
        <v>3</v>
      </c>
      <c r="E29" s="27" t="s">
        <v>165</v>
      </c>
      <c r="F29" s="27" t="s">
        <v>166</v>
      </c>
    </row>
    <row r="30" spans="1:6" x14ac:dyDescent="0.45">
      <c r="A30" s="70" t="s">
        <v>123</v>
      </c>
      <c r="B30" s="71" t="s">
        <v>122</v>
      </c>
      <c r="C30" s="72" t="s">
        <v>121</v>
      </c>
      <c r="D30" s="77">
        <v>1</v>
      </c>
      <c r="E30" s="67">
        <v>0</v>
      </c>
      <c r="F30" s="68">
        <f t="shared" si="0"/>
        <v>0</v>
      </c>
    </row>
    <row r="31" spans="1:6" x14ac:dyDescent="0.45">
      <c r="A31" s="70"/>
      <c r="B31" s="69" t="s">
        <v>10</v>
      </c>
      <c r="C31" s="72"/>
      <c r="D31" s="72"/>
      <c r="E31" s="67"/>
      <c r="F31" s="73">
        <f>F30</f>
        <v>0</v>
      </c>
    </row>
    <row r="32" spans="1:6" x14ac:dyDescent="0.45">
      <c r="A32" s="59"/>
      <c r="B32" s="62"/>
      <c r="C32" s="58"/>
      <c r="D32" s="58"/>
      <c r="E32" s="60"/>
      <c r="F32" s="61"/>
    </row>
    <row r="33" spans="1:7" x14ac:dyDescent="0.45">
      <c r="A33" s="25"/>
      <c r="B33" s="26" t="s">
        <v>95</v>
      </c>
      <c r="C33" s="27"/>
      <c r="D33" s="27"/>
      <c r="E33" s="27"/>
      <c r="F33" s="27"/>
    </row>
    <row r="34" spans="1:7" x14ac:dyDescent="0.45">
      <c r="A34" s="25" t="s">
        <v>1</v>
      </c>
      <c r="B34" s="26" t="s">
        <v>2</v>
      </c>
      <c r="C34" s="27" t="s">
        <v>4</v>
      </c>
      <c r="D34" s="27" t="s">
        <v>3</v>
      </c>
      <c r="E34" s="27" t="s">
        <v>165</v>
      </c>
      <c r="F34" s="27" t="s">
        <v>166</v>
      </c>
    </row>
    <row r="35" spans="1:7" ht="183.75" x14ac:dyDescent="0.45">
      <c r="A35" s="56">
        <v>1</v>
      </c>
      <c r="B35" s="56" t="s">
        <v>96</v>
      </c>
      <c r="C35" s="8" t="s">
        <v>8</v>
      </c>
      <c r="D35" s="8">
        <v>1</v>
      </c>
      <c r="E35" s="67">
        <v>0</v>
      </c>
      <c r="F35" s="68">
        <f t="shared" ref="F35:F48" si="1">D35*E35</f>
        <v>0</v>
      </c>
    </row>
    <row r="36" spans="1:7" ht="26.25" x14ac:dyDescent="0.45">
      <c r="A36" s="96">
        <v>2</v>
      </c>
      <c r="B36" s="91" t="s">
        <v>106</v>
      </c>
      <c r="C36" s="91" t="s">
        <v>8</v>
      </c>
      <c r="D36" s="91">
        <v>2</v>
      </c>
      <c r="E36" s="93">
        <v>0</v>
      </c>
      <c r="F36" s="94">
        <f t="shared" si="1"/>
        <v>0</v>
      </c>
      <c r="G36" s="9" t="s">
        <v>184</v>
      </c>
    </row>
    <row r="37" spans="1:7" ht="26.25" x14ac:dyDescent="0.45">
      <c r="A37" s="96">
        <v>3</v>
      </c>
      <c r="B37" s="91" t="s">
        <v>107</v>
      </c>
      <c r="C37" s="91" t="s">
        <v>8</v>
      </c>
      <c r="D37" s="91">
        <v>4</v>
      </c>
      <c r="E37" s="93">
        <v>0</v>
      </c>
      <c r="F37" s="94">
        <f t="shared" si="1"/>
        <v>0</v>
      </c>
      <c r="G37" s="9" t="s">
        <v>184</v>
      </c>
    </row>
    <row r="38" spans="1:7" ht="26.25" x14ac:dyDescent="0.45">
      <c r="A38" s="96">
        <v>4</v>
      </c>
      <c r="B38" s="91" t="s">
        <v>108</v>
      </c>
      <c r="C38" s="91" t="s">
        <v>8</v>
      </c>
      <c r="D38" s="91">
        <v>4</v>
      </c>
      <c r="E38" s="93">
        <v>0</v>
      </c>
      <c r="F38" s="94">
        <f t="shared" si="1"/>
        <v>0</v>
      </c>
      <c r="G38" s="9" t="s">
        <v>184</v>
      </c>
    </row>
    <row r="39" spans="1:7" ht="196.9" x14ac:dyDescent="0.45">
      <c r="A39" s="56">
        <v>5</v>
      </c>
      <c r="B39" s="56" t="s">
        <v>97</v>
      </c>
      <c r="C39" s="8" t="s">
        <v>8</v>
      </c>
      <c r="D39" s="8">
        <v>1</v>
      </c>
      <c r="E39" s="67">
        <v>0</v>
      </c>
      <c r="F39" s="68">
        <f t="shared" si="1"/>
        <v>0</v>
      </c>
    </row>
    <row r="40" spans="1:7" ht="91.9" x14ac:dyDescent="0.45">
      <c r="A40" s="56">
        <v>6</v>
      </c>
      <c r="B40" s="56" t="s">
        <v>98</v>
      </c>
      <c r="C40" s="8" t="s">
        <v>8</v>
      </c>
      <c r="D40" s="8">
        <v>1</v>
      </c>
      <c r="E40" s="67">
        <v>0</v>
      </c>
      <c r="F40" s="68">
        <f t="shared" si="1"/>
        <v>0</v>
      </c>
    </row>
    <row r="41" spans="1:7" ht="39.4" x14ac:dyDescent="0.45">
      <c r="A41" s="56">
        <v>7</v>
      </c>
      <c r="B41" s="8" t="s">
        <v>99</v>
      </c>
      <c r="C41" s="8" t="s">
        <v>8</v>
      </c>
      <c r="D41" s="8">
        <v>1</v>
      </c>
      <c r="E41" s="67">
        <v>0</v>
      </c>
      <c r="F41" s="68">
        <f t="shared" si="1"/>
        <v>0</v>
      </c>
    </row>
    <row r="42" spans="1:7" x14ac:dyDescent="0.45">
      <c r="A42" s="56">
        <v>8</v>
      </c>
      <c r="B42" s="8" t="s">
        <v>100</v>
      </c>
      <c r="C42" s="8" t="s">
        <v>6</v>
      </c>
      <c r="D42" s="8">
        <v>1</v>
      </c>
      <c r="E42" s="67">
        <v>0</v>
      </c>
      <c r="F42" s="68">
        <f t="shared" si="1"/>
        <v>0</v>
      </c>
    </row>
    <row r="43" spans="1:7" x14ac:dyDescent="0.45">
      <c r="A43" s="56">
        <v>9</v>
      </c>
      <c r="B43" s="8" t="s">
        <v>101</v>
      </c>
      <c r="C43" s="8" t="s">
        <v>6</v>
      </c>
      <c r="D43" s="8">
        <v>1</v>
      </c>
      <c r="E43" s="67">
        <v>0</v>
      </c>
      <c r="F43" s="68">
        <f t="shared" si="1"/>
        <v>0</v>
      </c>
    </row>
    <row r="44" spans="1:7" ht="380.65" x14ac:dyDescent="0.45">
      <c r="A44" s="56">
        <v>10</v>
      </c>
      <c r="B44" s="56" t="s">
        <v>116</v>
      </c>
      <c r="C44" s="8" t="s">
        <v>8</v>
      </c>
      <c r="D44" s="8">
        <v>1</v>
      </c>
      <c r="E44" s="67">
        <v>0</v>
      </c>
      <c r="F44" s="68">
        <f t="shared" si="1"/>
        <v>0</v>
      </c>
    </row>
    <row r="45" spans="1:7" x14ac:dyDescent="0.45">
      <c r="A45" s="56">
        <v>11</v>
      </c>
      <c r="B45" s="8" t="s">
        <v>102</v>
      </c>
      <c r="C45" s="8" t="s">
        <v>6</v>
      </c>
      <c r="D45" s="8">
        <v>1</v>
      </c>
      <c r="E45" s="67">
        <v>0</v>
      </c>
      <c r="F45" s="68">
        <f t="shared" si="1"/>
        <v>0</v>
      </c>
    </row>
    <row r="46" spans="1:7" x14ac:dyDescent="0.45">
      <c r="A46" s="56">
        <v>12</v>
      </c>
      <c r="B46" s="8" t="s">
        <v>103</v>
      </c>
      <c r="C46" s="8" t="s">
        <v>8</v>
      </c>
      <c r="D46" s="8">
        <v>1</v>
      </c>
      <c r="E46" s="67">
        <v>0</v>
      </c>
      <c r="F46" s="68">
        <f t="shared" si="1"/>
        <v>0</v>
      </c>
    </row>
    <row r="47" spans="1:7" x14ac:dyDescent="0.45">
      <c r="A47" s="56">
        <v>13</v>
      </c>
      <c r="B47" s="8" t="s">
        <v>104</v>
      </c>
      <c r="C47" s="8" t="s">
        <v>8</v>
      </c>
      <c r="D47" s="8">
        <v>1</v>
      </c>
      <c r="E47" s="67">
        <v>0</v>
      </c>
      <c r="F47" s="68">
        <f t="shared" si="1"/>
        <v>0</v>
      </c>
    </row>
    <row r="48" spans="1:7" x14ac:dyDescent="0.45">
      <c r="A48" s="56">
        <v>14</v>
      </c>
      <c r="B48" s="8" t="s">
        <v>105</v>
      </c>
      <c r="C48" s="8" t="s">
        <v>6</v>
      </c>
      <c r="D48" s="8">
        <v>1</v>
      </c>
      <c r="E48" s="67">
        <v>0</v>
      </c>
      <c r="F48" s="68">
        <f t="shared" si="1"/>
        <v>0</v>
      </c>
    </row>
    <row r="49" spans="1:6" x14ac:dyDescent="0.45">
      <c r="A49" s="70"/>
      <c r="B49" s="69" t="s">
        <v>10</v>
      </c>
      <c r="C49" s="72"/>
      <c r="D49" s="72"/>
      <c r="E49" s="67"/>
      <c r="F49" s="73">
        <f>SUM(F35:F48)</f>
        <v>0</v>
      </c>
    </row>
    <row r="51" spans="1:6" x14ac:dyDescent="0.45">
      <c r="A51" s="25"/>
      <c r="B51" s="26" t="s">
        <v>11</v>
      </c>
      <c r="C51" s="31"/>
      <c r="D51" s="27"/>
      <c r="E51" s="27"/>
      <c r="F51" s="27"/>
    </row>
    <row r="52" spans="1:6" x14ac:dyDescent="0.45">
      <c r="A52" s="25" t="s">
        <v>33</v>
      </c>
      <c r="B52" s="26" t="s">
        <v>69</v>
      </c>
      <c r="C52" s="31"/>
      <c r="D52" s="27"/>
      <c r="E52" s="27"/>
      <c r="F52" s="27"/>
    </row>
    <row r="53" spans="1:6" x14ac:dyDescent="0.45">
      <c r="A53" s="25" t="s">
        <v>1</v>
      </c>
      <c r="B53" s="26" t="s">
        <v>2</v>
      </c>
      <c r="C53" s="31" t="s">
        <v>4</v>
      </c>
      <c r="D53" s="27" t="s">
        <v>3</v>
      </c>
      <c r="E53" s="27" t="s">
        <v>165</v>
      </c>
      <c r="F53" s="27" t="s">
        <v>166</v>
      </c>
    </row>
    <row r="54" spans="1:6" ht="26.25" x14ac:dyDescent="0.45">
      <c r="A54" s="16">
        <v>1</v>
      </c>
      <c r="B54" s="6" t="s">
        <v>68</v>
      </c>
      <c r="C54" s="11" t="s">
        <v>5</v>
      </c>
      <c r="D54" s="11">
        <v>40</v>
      </c>
      <c r="E54" s="67">
        <v>0</v>
      </c>
      <c r="F54" s="68">
        <f t="shared" ref="F54:F56" si="2">D54*E54</f>
        <v>0</v>
      </c>
    </row>
    <row r="55" spans="1:6" ht="52.5" x14ac:dyDescent="0.45">
      <c r="A55" s="16">
        <v>2</v>
      </c>
      <c r="B55" s="14" t="s">
        <v>59</v>
      </c>
      <c r="C55" s="11" t="s">
        <v>8</v>
      </c>
      <c r="D55" s="11">
        <v>1</v>
      </c>
      <c r="E55" s="67">
        <v>0</v>
      </c>
      <c r="F55" s="68">
        <f t="shared" si="2"/>
        <v>0</v>
      </c>
    </row>
    <row r="56" spans="1:6" x14ac:dyDescent="0.45">
      <c r="A56" s="16">
        <v>3</v>
      </c>
      <c r="B56" s="6" t="s">
        <v>9</v>
      </c>
      <c r="C56" s="11" t="s">
        <v>8</v>
      </c>
      <c r="D56" s="11">
        <v>1</v>
      </c>
      <c r="E56" s="67">
        <v>0</v>
      </c>
      <c r="F56" s="68">
        <f t="shared" si="2"/>
        <v>0</v>
      </c>
    </row>
    <row r="57" spans="1:6" x14ac:dyDescent="0.45">
      <c r="A57" s="70"/>
      <c r="B57" s="69" t="s">
        <v>10</v>
      </c>
      <c r="C57" s="72"/>
      <c r="D57" s="72"/>
      <c r="E57" s="67"/>
      <c r="F57" s="73">
        <f>SUM(F54:F56)</f>
        <v>0</v>
      </c>
    </row>
    <row r="59" spans="1:6" x14ac:dyDescent="0.45">
      <c r="A59" s="25" t="s">
        <v>12</v>
      </c>
      <c r="B59" s="26" t="s">
        <v>13</v>
      </c>
      <c r="C59" s="27"/>
      <c r="D59" s="27"/>
      <c r="E59" s="27"/>
      <c r="F59" s="27"/>
    </row>
    <row r="60" spans="1:6" x14ac:dyDescent="0.45">
      <c r="A60" s="25" t="s">
        <v>1</v>
      </c>
      <c r="B60" s="26" t="s">
        <v>2</v>
      </c>
      <c r="C60" s="27" t="s">
        <v>4</v>
      </c>
      <c r="D60" s="27" t="s">
        <v>3</v>
      </c>
      <c r="E60" s="27" t="s">
        <v>165</v>
      </c>
      <c r="F60" s="27" t="s">
        <v>166</v>
      </c>
    </row>
    <row r="61" spans="1:6" x14ac:dyDescent="0.45">
      <c r="A61" s="16">
        <v>1</v>
      </c>
      <c r="B61" s="6" t="s">
        <v>14</v>
      </c>
      <c r="C61" s="11" t="s">
        <v>5</v>
      </c>
      <c r="D61" s="29">
        <v>10</v>
      </c>
      <c r="E61" s="67">
        <v>0</v>
      </c>
      <c r="F61" s="68">
        <f t="shared" ref="F61:F66" si="3">D61*E61</f>
        <v>0</v>
      </c>
    </row>
    <row r="62" spans="1:6" ht="39.4" x14ac:dyDescent="0.45">
      <c r="A62" s="16">
        <v>2</v>
      </c>
      <c r="B62" s="6" t="s">
        <v>35</v>
      </c>
      <c r="C62" s="11" t="s">
        <v>5</v>
      </c>
      <c r="D62" s="29">
        <v>23</v>
      </c>
      <c r="E62" s="67">
        <v>0</v>
      </c>
      <c r="F62" s="68">
        <f t="shared" si="3"/>
        <v>0</v>
      </c>
    </row>
    <row r="63" spans="1:6" x14ac:dyDescent="0.45">
      <c r="A63" s="16">
        <v>3</v>
      </c>
      <c r="B63" s="6" t="s">
        <v>15</v>
      </c>
      <c r="C63" s="11" t="s">
        <v>5</v>
      </c>
      <c r="D63" s="29">
        <v>23</v>
      </c>
      <c r="E63" s="67">
        <v>0</v>
      </c>
      <c r="F63" s="68">
        <f t="shared" si="3"/>
        <v>0</v>
      </c>
    </row>
    <row r="64" spans="1:6" ht="105" x14ac:dyDescent="0.45">
      <c r="A64" s="16">
        <v>4</v>
      </c>
      <c r="B64" s="6" t="s">
        <v>54</v>
      </c>
      <c r="C64" s="11" t="s">
        <v>5</v>
      </c>
      <c r="D64" s="29">
        <v>23</v>
      </c>
      <c r="E64" s="67">
        <v>0</v>
      </c>
      <c r="F64" s="68">
        <f t="shared" si="3"/>
        <v>0</v>
      </c>
    </row>
    <row r="65" spans="1:6" ht="65.650000000000006" x14ac:dyDescent="0.45">
      <c r="A65" s="16">
        <v>5</v>
      </c>
      <c r="B65" s="18" t="s">
        <v>39</v>
      </c>
      <c r="C65" s="12" t="s">
        <v>6</v>
      </c>
      <c r="D65" s="28">
        <v>1</v>
      </c>
      <c r="E65" s="67">
        <v>0</v>
      </c>
      <c r="F65" s="68">
        <f t="shared" si="3"/>
        <v>0</v>
      </c>
    </row>
    <row r="66" spans="1:6" ht="26.25" x14ac:dyDescent="0.45">
      <c r="A66" s="16">
        <v>6</v>
      </c>
      <c r="B66" s="8" t="s">
        <v>60</v>
      </c>
      <c r="C66" s="12" t="s">
        <v>5</v>
      </c>
      <c r="D66" s="11">
        <v>23</v>
      </c>
      <c r="E66" s="67">
        <v>0</v>
      </c>
      <c r="F66" s="68">
        <f t="shared" si="3"/>
        <v>0</v>
      </c>
    </row>
    <row r="67" spans="1:6" x14ac:dyDescent="0.45">
      <c r="A67" s="70"/>
      <c r="B67" s="69" t="s">
        <v>10</v>
      </c>
      <c r="C67" s="72"/>
      <c r="D67" s="72"/>
      <c r="E67" s="67"/>
      <c r="F67" s="73">
        <f>SUM(F61:F66)</f>
        <v>0</v>
      </c>
    </row>
    <row r="68" spans="1:6" x14ac:dyDescent="0.45">
      <c r="A68" s="15"/>
      <c r="B68" s="9"/>
      <c r="C68" s="10"/>
      <c r="D68" s="7"/>
    </row>
    <row r="69" spans="1:6" x14ac:dyDescent="0.45">
      <c r="A69" s="25"/>
      <c r="B69" s="26" t="s">
        <v>23</v>
      </c>
      <c r="C69" s="27"/>
      <c r="D69" s="27"/>
      <c r="E69" s="27"/>
      <c r="F69" s="27"/>
    </row>
    <row r="70" spans="1:6" x14ac:dyDescent="0.45">
      <c r="A70" s="25" t="s">
        <v>80</v>
      </c>
      <c r="B70" s="26" t="s">
        <v>17</v>
      </c>
      <c r="C70" s="27"/>
      <c r="D70" s="27"/>
      <c r="E70" s="27"/>
      <c r="F70" s="27"/>
    </row>
    <row r="71" spans="1:6" x14ac:dyDescent="0.45">
      <c r="A71" s="25" t="s">
        <v>1</v>
      </c>
      <c r="B71" s="26" t="s">
        <v>2</v>
      </c>
      <c r="C71" s="27" t="s">
        <v>4</v>
      </c>
      <c r="D71" s="27" t="s">
        <v>3</v>
      </c>
      <c r="E71" s="27" t="s">
        <v>165</v>
      </c>
      <c r="F71" s="27" t="s">
        <v>166</v>
      </c>
    </row>
    <row r="72" spans="1:6" ht="26.25" x14ac:dyDescent="0.45">
      <c r="A72" s="16">
        <v>1</v>
      </c>
      <c r="B72" s="19" t="s">
        <v>44</v>
      </c>
      <c r="C72" s="21" t="s">
        <v>5</v>
      </c>
      <c r="D72" s="20">
        <v>410</v>
      </c>
      <c r="E72" s="67">
        <v>0</v>
      </c>
      <c r="F72" s="68">
        <f t="shared" ref="F72:F82" si="4">D72*E72</f>
        <v>0</v>
      </c>
    </row>
    <row r="73" spans="1:6" x14ac:dyDescent="0.45">
      <c r="A73" s="16">
        <v>2</v>
      </c>
      <c r="B73" s="6" t="s">
        <v>38</v>
      </c>
      <c r="C73" s="6" t="s">
        <v>5</v>
      </c>
      <c r="D73" s="17">
        <v>74</v>
      </c>
      <c r="E73" s="67">
        <v>0</v>
      </c>
      <c r="F73" s="68">
        <f t="shared" si="4"/>
        <v>0</v>
      </c>
    </row>
    <row r="74" spans="1:6" x14ac:dyDescent="0.45">
      <c r="A74" s="16">
        <v>3</v>
      </c>
      <c r="B74" s="6" t="s">
        <v>18</v>
      </c>
      <c r="C74" s="12" t="s">
        <v>5</v>
      </c>
      <c r="D74" s="12">
        <v>40</v>
      </c>
      <c r="E74" s="67">
        <v>0</v>
      </c>
      <c r="F74" s="68">
        <f t="shared" si="4"/>
        <v>0</v>
      </c>
    </row>
    <row r="75" spans="1:6" x14ac:dyDescent="0.45">
      <c r="A75" s="16">
        <v>4</v>
      </c>
      <c r="B75" s="6" t="s">
        <v>19</v>
      </c>
      <c r="C75" s="12" t="s">
        <v>6</v>
      </c>
      <c r="D75" s="12">
        <v>4</v>
      </c>
      <c r="E75" s="67">
        <v>0</v>
      </c>
      <c r="F75" s="68">
        <f t="shared" si="4"/>
        <v>0</v>
      </c>
    </row>
    <row r="76" spans="1:6" x14ac:dyDescent="0.45">
      <c r="A76" s="16">
        <v>5</v>
      </c>
      <c r="B76" s="6" t="s">
        <v>42</v>
      </c>
      <c r="C76" s="12" t="s">
        <v>6</v>
      </c>
      <c r="D76" s="12">
        <v>1</v>
      </c>
      <c r="E76" s="67">
        <v>0</v>
      </c>
      <c r="F76" s="68">
        <f t="shared" si="4"/>
        <v>0</v>
      </c>
    </row>
    <row r="77" spans="1:6" ht="26.25" x14ac:dyDescent="0.45">
      <c r="A77" s="16">
        <v>6</v>
      </c>
      <c r="B77" s="6" t="s">
        <v>47</v>
      </c>
      <c r="C77" s="12" t="s">
        <v>6</v>
      </c>
      <c r="D77" s="12">
        <v>1</v>
      </c>
      <c r="E77" s="67">
        <v>0</v>
      </c>
      <c r="F77" s="68">
        <f t="shared" si="4"/>
        <v>0</v>
      </c>
    </row>
    <row r="78" spans="1:6" ht="26.25" x14ac:dyDescent="0.45">
      <c r="A78" s="16">
        <v>7</v>
      </c>
      <c r="B78" s="6" t="s">
        <v>52</v>
      </c>
      <c r="C78" s="12" t="s">
        <v>6</v>
      </c>
      <c r="D78" s="12">
        <v>1</v>
      </c>
      <c r="E78" s="67">
        <v>0</v>
      </c>
      <c r="F78" s="68">
        <f t="shared" si="4"/>
        <v>0</v>
      </c>
    </row>
    <row r="79" spans="1:6" x14ac:dyDescent="0.45">
      <c r="A79" s="16">
        <v>8</v>
      </c>
      <c r="B79" s="22" t="s">
        <v>65</v>
      </c>
      <c r="C79" s="6" t="s">
        <v>5</v>
      </c>
      <c r="D79" s="12">
        <v>280</v>
      </c>
      <c r="E79" s="67">
        <v>0</v>
      </c>
      <c r="F79" s="68">
        <f t="shared" si="4"/>
        <v>0</v>
      </c>
    </row>
    <row r="80" spans="1:6" ht="26.25" x14ac:dyDescent="0.45">
      <c r="A80" s="16">
        <v>9</v>
      </c>
      <c r="B80" s="22" t="s">
        <v>110</v>
      </c>
      <c r="C80" s="6" t="s">
        <v>5</v>
      </c>
      <c r="D80" s="12">
        <v>74</v>
      </c>
      <c r="E80" s="67">
        <v>0</v>
      </c>
      <c r="F80" s="68">
        <f t="shared" si="4"/>
        <v>0</v>
      </c>
    </row>
    <row r="81" spans="1:6" x14ac:dyDescent="0.45">
      <c r="A81" s="16">
        <v>10</v>
      </c>
      <c r="B81" s="6" t="s">
        <v>40</v>
      </c>
      <c r="C81" s="16" t="s">
        <v>6</v>
      </c>
      <c r="D81" s="12">
        <v>1</v>
      </c>
      <c r="E81" s="67">
        <v>0</v>
      </c>
      <c r="F81" s="68">
        <f t="shared" si="4"/>
        <v>0</v>
      </c>
    </row>
    <row r="82" spans="1:6" x14ac:dyDescent="0.45">
      <c r="A82" s="16">
        <v>11</v>
      </c>
      <c r="B82" s="6" t="s">
        <v>41</v>
      </c>
      <c r="C82" s="16" t="s">
        <v>6</v>
      </c>
      <c r="D82" s="12">
        <v>1</v>
      </c>
      <c r="E82" s="67">
        <v>0</v>
      </c>
      <c r="F82" s="68">
        <f t="shared" si="4"/>
        <v>0</v>
      </c>
    </row>
    <row r="83" spans="1:6" x14ac:dyDescent="0.45">
      <c r="A83" s="70"/>
      <c r="B83" s="69" t="s">
        <v>10</v>
      </c>
      <c r="C83" s="72"/>
      <c r="D83" s="72"/>
      <c r="E83" s="67"/>
      <c r="F83" s="73">
        <f>SUM(F72:F82)</f>
        <v>0</v>
      </c>
    </row>
    <row r="84" spans="1:6" x14ac:dyDescent="0.45">
      <c r="A84" s="15"/>
      <c r="B84" s="5"/>
      <c r="C84" s="10"/>
      <c r="D84" s="10"/>
    </row>
    <row r="85" spans="1:6" x14ac:dyDescent="0.45">
      <c r="A85" s="25" t="s">
        <v>81</v>
      </c>
      <c r="B85" s="26" t="s">
        <v>13</v>
      </c>
      <c r="C85" s="27"/>
      <c r="D85" s="27"/>
      <c r="E85" s="27"/>
      <c r="F85" s="27"/>
    </row>
    <row r="86" spans="1:6" x14ac:dyDescent="0.45">
      <c r="A86" s="25" t="s">
        <v>1</v>
      </c>
      <c r="B86" s="26" t="s">
        <v>2</v>
      </c>
      <c r="C86" s="27" t="s">
        <v>4</v>
      </c>
      <c r="D86" s="27" t="s">
        <v>3</v>
      </c>
      <c r="E86" s="27" t="s">
        <v>165</v>
      </c>
      <c r="F86" s="27" t="s">
        <v>166</v>
      </c>
    </row>
    <row r="87" spans="1:6" ht="26.25" x14ac:dyDescent="0.45">
      <c r="A87" s="16">
        <v>1</v>
      </c>
      <c r="B87" s="6" t="s">
        <v>24</v>
      </c>
      <c r="C87" s="6" t="s">
        <v>5</v>
      </c>
      <c r="D87" s="12">
        <v>74</v>
      </c>
      <c r="E87" s="67">
        <v>0</v>
      </c>
      <c r="F87" s="68">
        <f t="shared" ref="F87:F96" si="5">D87*E87</f>
        <v>0</v>
      </c>
    </row>
    <row r="88" spans="1:6" ht="91.9" x14ac:dyDescent="0.45">
      <c r="A88" s="16">
        <v>2</v>
      </c>
      <c r="B88" s="6" t="s">
        <v>64</v>
      </c>
      <c r="C88" s="6" t="s">
        <v>5</v>
      </c>
      <c r="D88" s="12">
        <v>53</v>
      </c>
      <c r="E88" s="67">
        <v>0</v>
      </c>
      <c r="F88" s="68">
        <f t="shared" si="5"/>
        <v>0</v>
      </c>
    </row>
    <row r="89" spans="1:6" ht="65.650000000000006" x14ac:dyDescent="0.45">
      <c r="A89" s="16">
        <v>3</v>
      </c>
      <c r="B89" s="18" t="s">
        <v>56</v>
      </c>
      <c r="C89" s="12" t="s">
        <v>6</v>
      </c>
      <c r="D89" s="12">
        <v>1</v>
      </c>
      <c r="E89" s="67">
        <v>0</v>
      </c>
      <c r="F89" s="68">
        <f t="shared" si="5"/>
        <v>0</v>
      </c>
    </row>
    <row r="90" spans="1:6" ht="26.25" x14ac:dyDescent="0.45">
      <c r="A90" s="16">
        <v>4</v>
      </c>
      <c r="B90" s="18" t="s">
        <v>70</v>
      </c>
      <c r="C90" s="12" t="s">
        <v>5</v>
      </c>
      <c r="D90" s="12">
        <v>21</v>
      </c>
      <c r="E90" s="67">
        <v>0</v>
      </c>
      <c r="F90" s="68">
        <f t="shared" si="5"/>
        <v>0</v>
      </c>
    </row>
    <row r="91" spans="1:6" x14ac:dyDescent="0.45">
      <c r="A91" s="16">
        <v>5</v>
      </c>
      <c r="B91" s="18" t="s">
        <v>27</v>
      </c>
      <c r="C91" s="12" t="s">
        <v>5</v>
      </c>
      <c r="D91" s="12">
        <v>10</v>
      </c>
      <c r="E91" s="67">
        <v>0</v>
      </c>
      <c r="F91" s="68">
        <f t="shared" si="5"/>
        <v>0</v>
      </c>
    </row>
    <row r="92" spans="1:6" x14ac:dyDescent="0.45">
      <c r="A92" s="16">
        <v>6</v>
      </c>
      <c r="B92" s="22" t="s">
        <v>55</v>
      </c>
      <c r="C92" s="6" t="s">
        <v>5</v>
      </c>
      <c r="D92" s="12">
        <v>53</v>
      </c>
      <c r="E92" s="67">
        <v>0</v>
      </c>
      <c r="F92" s="68">
        <f t="shared" si="5"/>
        <v>0</v>
      </c>
    </row>
    <row r="93" spans="1:6" ht="26.25" x14ac:dyDescent="0.45">
      <c r="A93" s="16">
        <v>7</v>
      </c>
      <c r="B93" s="18" t="s">
        <v>30</v>
      </c>
      <c r="C93" s="12" t="s">
        <v>22</v>
      </c>
      <c r="D93" s="12">
        <v>1</v>
      </c>
      <c r="E93" s="67">
        <v>0</v>
      </c>
      <c r="F93" s="68">
        <f t="shared" si="5"/>
        <v>0</v>
      </c>
    </row>
    <row r="94" spans="1:6" ht="26.25" x14ac:dyDescent="0.45">
      <c r="A94" s="16">
        <v>8</v>
      </c>
      <c r="B94" s="18" t="s">
        <v>31</v>
      </c>
      <c r="C94" s="12" t="s">
        <v>6</v>
      </c>
      <c r="D94" s="12">
        <v>2</v>
      </c>
      <c r="E94" s="67">
        <v>0</v>
      </c>
      <c r="F94" s="68">
        <f t="shared" si="5"/>
        <v>0</v>
      </c>
    </row>
    <row r="95" spans="1:6" ht="39.4" x14ac:dyDescent="0.45">
      <c r="A95" s="16">
        <v>9</v>
      </c>
      <c r="B95" s="18" t="s">
        <v>32</v>
      </c>
      <c r="C95" s="12" t="s">
        <v>6</v>
      </c>
      <c r="D95" s="12">
        <v>2</v>
      </c>
      <c r="E95" s="67">
        <v>0</v>
      </c>
      <c r="F95" s="68">
        <f t="shared" si="5"/>
        <v>0</v>
      </c>
    </row>
    <row r="96" spans="1:6" x14ac:dyDescent="0.45">
      <c r="A96" s="16">
        <v>10</v>
      </c>
      <c r="B96" s="8" t="s">
        <v>63</v>
      </c>
      <c r="C96" s="6" t="s">
        <v>5</v>
      </c>
      <c r="D96" s="12">
        <v>74</v>
      </c>
      <c r="E96" s="67">
        <v>0</v>
      </c>
      <c r="F96" s="68">
        <f t="shared" si="5"/>
        <v>0</v>
      </c>
    </row>
    <row r="97" spans="1:6" x14ac:dyDescent="0.45">
      <c r="A97" s="70"/>
      <c r="B97" s="69" t="s">
        <v>10</v>
      </c>
      <c r="C97" s="72"/>
      <c r="D97" s="72"/>
      <c r="E97" s="67"/>
      <c r="F97" s="73">
        <f>SUM(F87:F96)</f>
        <v>0</v>
      </c>
    </row>
    <row r="99" spans="1:6" x14ac:dyDescent="0.45">
      <c r="A99" s="25" t="s">
        <v>82</v>
      </c>
      <c r="B99" s="26" t="s">
        <v>79</v>
      </c>
      <c r="C99" s="27"/>
      <c r="D99" s="27"/>
      <c r="E99" s="27"/>
      <c r="F99" s="27"/>
    </row>
    <row r="100" spans="1:6" x14ac:dyDescent="0.45">
      <c r="A100" s="25" t="s">
        <v>1</v>
      </c>
      <c r="B100" s="26" t="s">
        <v>2</v>
      </c>
      <c r="C100" s="27" t="s">
        <v>4</v>
      </c>
      <c r="D100" s="27" t="s">
        <v>3</v>
      </c>
      <c r="E100" s="27" t="s">
        <v>165</v>
      </c>
      <c r="F100" s="27" t="s">
        <v>166</v>
      </c>
    </row>
    <row r="101" spans="1:6" ht="26.25" x14ac:dyDescent="0.45">
      <c r="A101" s="16">
        <v>1</v>
      </c>
      <c r="B101" s="6" t="s">
        <v>20</v>
      </c>
      <c r="C101" s="12" t="s">
        <v>8</v>
      </c>
      <c r="D101" s="12">
        <v>1</v>
      </c>
      <c r="E101" s="67">
        <v>0</v>
      </c>
      <c r="F101" s="68">
        <f t="shared" ref="F101:F110" si="6">D101*E101</f>
        <v>0</v>
      </c>
    </row>
    <row r="102" spans="1:6" ht="26.25" x14ac:dyDescent="0.45">
      <c r="A102" s="16">
        <v>2</v>
      </c>
      <c r="B102" s="6" t="s">
        <v>43</v>
      </c>
      <c r="C102" s="12" t="s">
        <v>16</v>
      </c>
      <c r="D102" s="12">
        <v>3</v>
      </c>
      <c r="E102" s="67">
        <v>0</v>
      </c>
      <c r="F102" s="68">
        <f t="shared" si="6"/>
        <v>0</v>
      </c>
    </row>
    <row r="103" spans="1:6" ht="39.4" x14ac:dyDescent="0.45">
      <c r="A103" s="16">
        <v>3</v>
      </c>
      <c r="B103" s="8" t="s">
        <v>61</v>
      </c>
      <c r="C103" s="12" t="s">
        <v>6</v>
      </c>
      <c r="D103" s="29">
        <v>4</v>
      </c>
      <c r="E103" s="67">
        <v>0</v>
      </c>
      <c r="F103" s="68">
        <f t="shared" si="6"/>
        <v>0</v>
      </c>
    </row>
    <row r="104" spans="1:6" ht="52.5" x14ac:dyDescent="0.45">
      <c r="A104" s="16">
        <v>4</v>
      </c>
      <c r="B104" s="6" t="s">
        <v>49</v>
      </c>
      <c r="C104" s="12" t="s">
        <v>25</v>
      </c>
      <c r="D104" s="29">
        <v>0.4</v>
      </c>
      <c r="E104" s="67">
        <v>0</v>
      </c>
      <c r="F104" s="68">
        <f t="shared" si="6"/>
        <v>0</v>
      </c>
    </row>
    <row r="105" spans="1:6" ht="26.25" x14ac:dyDescent="0.45">
      <c r="A105" s="16">
        <v>5</v>
      </c>
      <c r="B105" s="19" t="s">
        <v>46</v>
      </c>
      <c r="C105" s="12" t="s">
        <v>66</v>
      </c>
      <c r="D105" s="12">
        <v>3</v>
      </c>
      <c r="E105" s="67">
        <v>0</v>
      </c>
      <c r="F105" s="68">
        <f t="shared" si="6"/>
        <v>0</v>
      </c>
    </row>
    <row r="106" spans="1:6" x14ac:dyDescent="0.45">
      <c r="A106" s="16">
        <v>6</v>
      </c>
      <c r="B106" s="22" t="s">
        <v>48</v>
      </c>
      <c r="C106" s="12" t="s">
        <v>16</v>
      </c>
      <c r="D106" s="12">
        <v>4</v>
      </c>
      <c r="E106" s="67">
        <v>0</v>
      </c>
      <c r="F106" s="68">
        <f t="shared" si="6"/>
        <v>0</v>
      </c>
    </row>
    <row r="107" spans="1:6" ht="26.25" x14ac:dyDescent="0.45">
      <c r="A107" s="16">
        <v>7</v>
      </c>
      <c r="B107" s="6" t="s">
        <v>50</v>
      </c>
      <c r="C107" s="12" t="s">
        <v>6</v>
      </c>
      <c r="D107" s="12">
        <v>1</v>
      </c>
      <c r="E107" s="67">
        <v>0</v>
      </c>
      <c r="F107" s="68">
        <f t="shared" si="6"/>
        <v>0</v>
      </c>
    </row>
    <row r="108" spans="1:6" x14ac:dyDescent="0.45">
      <c r="A108" s="16">
        <v>8</v>
      </c>
      <c r="B108" s="19" t="s">
        <v>67</v>
      </c>
      <c r="C108" s="12" t="s">
        <v>22</v>
      </c>
      <c r="D108" s="12">
        <v>1</v>
      </c>
      <c r="E108" s="67">
        <v>0</v>
      </c>
      <c r="F108" s="68">
        <f t="shared" si="6"/>
        <v>0</v>
      </c>
    </row>
    <row r="109" spans="1:6" x14ac:dyDescent="0.45">
      <c r="A109" s="16">
        <v>9</v>
      </c>
      <c r="B109" s="19" t="s">
        <v>21</v>
      </c>
      <c r="C109" s="12" t="s">
        <v>6</v>
      </c>
      <c r="D109" s="29">
        <v>1</v>
      </c>
      <c r="E109" s="67">
        <v>0</v>
      </c>
      <c r="F109" s="68">
        <f t="shared" si="6"/>
        <v>0</v>
      </c>
    </row>
    <row r="110" spans="1:6" x14ac:dyDescent="0.45">
      <c r="A110" s="16">
        <v>10</v>
      </c>
      <c r="B110" s="8" t="s">
        <v>62</v>
      </c>
      <c r="C110" s="12" t="s">
        <v>6</v>
      </c>
      <c r="D110" s="11">
        <v>1</v>
      </c>
      <c r="E110" s="67">
        <v>0</v>
      </c>
      <c r="F110" s="68">
        <f t="shared" si="6"/>
        <v>0</v>
      </c>
    </row>
    <row r="111" spans="1:6" x14ac:dyDescent="0.45">
      <c r="A111" s="70"/>
      <c r="B111" s="69" t="s">
        <v>10</v>
      </c>
      <c r="C111" s="72"/>
      <c r="D111" s="72"/>
      <c r="E111" s="67"/>
      <c r="F111" s="73">
        <f>SUM(F101:F110)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51D9C-DAC9-455B-9B15-603B7019958C}">
  <dimension ref="A1:K113"/>
  <sheetViews>
    <sheetView topLeftCell="A33" workbookViewId="0">
      <selection activeCell="G36" sqref="G36:G38"/>
    </sheetView>
  </sheetViews>
  <sheetFormatPr defaultRowHeight="14.25" x14ac:dyDescent="0.45"/>
  <cols>
    <col min="1" max="1" width="9.1328125" style="2"/>
    <col min="2" max="2" width="50.86328125" style="2" customWidth="1"/>
    <col min="3" max="4" width="9.1328125" style="2"/>
    <col min="5" max="5" width="13.1328125" customWidth="1"/>
    <col min="7" max="7" width="27.265625" customWidth="1"/>
  </cols>
  <sheetData>
    <row r="1" spans="1:11" x14ac:dyDescent="0.45">
      <c r="A1" s="9"/>
      <c r="B1" s="9"/>
      <c r="C1" s="9"/>
      <c r="D1" s="9"/>
      <c r="E1" s="9"/>
      <c r="F1" s="9"/>
    </row>
    <row r="2" spans="1:11" x14ac:dyDescent="0.45">
      <c r="A2" s="25"/>
      <c r="B2" s="25" t="s">
        <v>167</v>
      </c>
      <c r="C2" s="25"/>
      <c r="D2" s="25"/>
      <c r="E2" s="25"/>
      <c r="F2" s="25"/>
    </row>
    <row r="3" spans="1:11" x14ac:dyDescent="0.45">
      <c r="A3" s="25" t="s">
        <v>1</v>
      </c>
      <c r="B3" s="25" t="s">
        <v>164</v>
      </c>
      <c r="C3" s="27" t="s">
        <v>4</v>
      </c>
      <c r="D3" s="27" t="s">
        <v>3</v>
      </c>
      <c r="E3" s="27" t="s">
        <v>165</v>
      </c>
      <c r="F3" s="27" t="s">
        <v>166</v>
      </c>
    </row>
    <row r="4" spans="1:11" x14ac:dyDescent="0.45">
      <c r="A4" s="70" t="s">
        <v>163</v>
      </c>
      <c r="B4" s="71" t="s">
        <v>162</v>
      </c>
      <c r="C4" s="72" t="s">
        <v>138</v>
      </c>
      <c r="D4" s="77">
        <v>157</v>
      </c>
      <c r="E4" s="67">
        <v>0</v>
      </c>
      <c r="F4" s="68">
        <f>D4*E4</f>
        <v>0</v>
      </c>
    </row>
    <row r="5" spans="1:11" x14ac:dyDescent="0.45">
      <c r="A5" s="70" t="s">
        <v>161</v>
      </c>
      <c r="B5" s="79" t="s">
        <v>160</v>
      </c>
      <c r="C5" s="72" t="s">
        <v>138</v>
      </c>
      <c r="D5" s="77">
        <v>265</v>
      </c>
      <c r="E5" s="67">
        <v>0</v>
      </c>
      <c r="F5" s="68">
        <f t="shared" ref="F5:F30" si="0">D5*E5</f>
        <v>0</v>
      </c>
    </row>
    <row r="6" spans="1:11" x14ac:dyDescent="0.45">
      <c r="A6" s="70" t="s">
        <v>159</v>
      </c>
      <c r="B6" s="79" t="s">
        <v>158</v>
      </c>
      <c r="C6" s="72" t="s">
        <v>138</v>
      </c>
      <c r="D6" s="77">
        <v>407</v>
      </c>
      <c r="E6" s="67">
        <v>0</v>
      </c>
      <c r="F6" s="68">
        <f t="shared" si="0"/>
        <v>0</v>
      </c>
    </row>
    <row r="7" spans="1:11" x14ac:dyDescent="0.45">
      <c r="A7" s="70" t="s">
        <v>157</v>
      </c>
      <c r="B7" s="74" t="s">
        <v>156</v>
      </c>
      <c r="C7" s="72" t="s">
        <v>138</v>
      </c>
      <c r="D7" s="77">
        <v>30</v>
      </c>
      <c r="E7" s="67">
        <v>0</v>
      </c>
      <c r="F7" s="68">
        <f t="shared" si="0"/>
        <v>0</v>
      </c>
    </row>
    <row r="8" spans="1:11" x14ac:dyDescent="0.45">
      <c r="A8" s="70" t="s">
        <v>155</v>
      </c>
      <c r="B8" s="74" t="s">
        <v>154</v>
      </c>
      <c r="C8" s="72" t="s">
        <v>138</v>
      </c>
      <c r="D8" s="77">
        <v>21</v>
      </c>
      <c r="E8" s="67">
        <v>0</v>
      </c>
      <c r="F8" s="68">
        <f t="shared" si="0"/>
        <v>0</v>
      </c>
    </row>
    <row r="9" spans="1:11" x14ac:dyDescent="0.45">
      <c r="A9" s="70" t="s">
        <v>153</v>
      </c>
      <c r="B9" s="74" t="s">
        <v>152</v>
      </c>
      <c r="C9" s="72" t="s">
        <v>138</v>
      </c>
      <c r="D9" s="77">
        <v>12</v>
      </c>
      <c r="E9" s="67">
        <v>0</v>
      </c>
      <c r="F9" s="68">
        <f t="shared" si="0"/>
        <v>0</v>
      </c>
    </row>
    <row r="10" spans="1:11" x14ac:dyDescent="0.45">
      <c r="A10" s="70" t="s">
        <v>151</v>
      </c>
      <c r="B10" s="74" t="s">
        <v>150</v>
      </c>
      <c r="C10" s="72" t="s">
        <v>138</v>
      </c>
      <c r="D10" s="77">
        <v>14</v>
      </c>
      <c r="E10" s="67">
        <v>0</v>
      </c>
      <c r="F10" s="68">
        <f t="shared" si="0"/>
        <v>0</v>
      </c>
    </row>
    <row r="11" spans="1:11" x14ac:dyDescent="0.45">
      <c r="A11" s="70" t="s">
        <v>149</v>
      </c>
      <c r="B11" s="74" t="s">
        <v>148</v>
      </c>
      <c r="C11" s="72" t="s">
        <v>138</v>
      </c>
      <c r="D11" s="77">
        <v>31</v>
      </c>
      <c r="E11" s="67">
        <v>0</v>
      </c>
      <c r="F11" s="68">
        <f t="shared" si="0"/>
        <v>0</v>
      </c>
    </row>
    <row r="12" spans="1:11" x14ac:dyDescent="0.45">
      <c r="A12" s="70" t="s">
        <v>147</v>
      </c>
      <c r="B12" s="74" t="s">
        <v>146</v>
      </c>
      <c r="C12" s="72" t="s">
        <v>138</v>
      </c>
      <c r="D12" s="77">
        <f>SUM(D4:D11)</f>
        <v>937</v>
      </c>
      <c r="E12" s="67">
        <v>0</v>
      </c>
      <c r="F12" s="68">
        <f t="shared" si="0"/>
        <v>0</v>
      </c>
    </row>
    <row r="13" spans="1:11" x14ac:dyDescent="0.45">
      <c r="A13" s="70"/>
      <c r="B13" s="69" t="s">
        <v>10</v>
      </c>
      <c r="C13" s="72"/>
      <c r="D13" s="80"/>
      <c r="E13" s="67"/>
      <c r="F13" s="73">
        <f>SUM(F4:F12)</f>
        <v>0</v>
      </c>
    </row>
    <row r="14" spans="1:11" x14ac:dyDescent="0.45">
      <c r="A14" s="59"/>
      <c r="B14" s="63"/>
      <c r="C14" s="58"/>
      <c r="D14" s="58"/>
      <c r="E14" s="60"/>
      <c r="F14" s="61"/>
    </row>
    <row r="15" spans="1:11" x14ac:dyDescent="0.45">
      <c r="A15" s="25" t="s">
        <v>1</v>
      </c>
      <c r="B15" s="25" t="s">
        <v>145</v>
      </c>
      <c r="C15" s="27" t="s">
        <v>4</v>
      </c>
      <c r="D15" s="27" t="s">
        <v>3</v>
      </c>
      <c r="E15" s="27" t="s">
        <v>165</v>
      </c>
      <c r="F15" s="27" t="s">
        <v>166</v>
      </c>
      <c r="H15" s="35"/>
      <c r="I15" s="39"/>
      <c r="J15" s="34"/>
      <c r="K15" s="34"/>
    </row>
    <row r="16" spans="1:11" x14ac:dyDescent="0.45">
      <c r="A16" s="70" t="s">
        <v>144</v>
      </c>
      <c r="B16" s="71" t="s">
        <v>143</v>
      </c>
      <c r="C16" s="72" t="s">
        <v>142</v>
      </c>
      <c r="D16" s="77">
        <v>12</v>
      </c>
      <c r="E16" s="67">
        <v>0</v>
      </c>
      <c r="F16" s="68">
        <f t="shared" si="0"/>
        <v>0</v>
      </c>
    </row>
    <row r="17" spans="1:6" ht="28.5" x14ac:dyDescent="0.45">
      <c r="A17" s="70" t="s">
        <v>140</v>
      </c>
      <c r="B17" s="71" t="s">
        <v>141</v>
      </c>
      <c r="C17" s="72" t="s">
        <v>133</v>
      </c>
      <c r="D17" s="77">
        <v>1</v>
      </c>
      <c r="E17" s="67">
        <v>0</v>
      </c>
      <c r="F17" s="68">
        <f t="shared" si="0"/>
        <v>0</v>
      </c>
    </row>
    <row r="18" spans="1:6" x14ac:dyDescent="0.45">
      <c r="A18" s="70" t="s">
        <v>140</v>
      </c>
      <c r="B18" s="79" t="s">
        <v>139</v>
      </c>
      <c r="C18" s="72" t="s">
        <v>138</v>
      </c>
      <c r="D18" s="77">
        <f>SUM(D4:D11)</f>
        <v>937</v>
      </c>
      <c r="E18" s="67">
        <v>0</v>
      </c>
      <c r="F18" s="68">
        <f t="shared" si="0"/>
        <v>0</v>
      </c>
    </row>
    <row r="19" spans="1:6" x14ac:dyDescent="0.45">
      <c r="A19" s="70" t="s">
        <v>137</v>
      </c>
      <c r="B19" s="74" t="s">
        <v>136</v>
      </c>
      <c r="C19" s="72" t="s">
        <v>133</v>
      </c>
      <c r="D19" s="77">
        <v>1</v>
      </c>
      <c r="E19" s="67">
        <v>0</v>
      </c>
      <c r="F19" s="68">
        <f t="shared" si="0"/>
        <v>0</v>
      </c>
    </row>
    <row r="20" spans="1:6" x14ac:dyDescent="0.45">
      <c r="A20" s="70" t="s">
        <v>135</v>
      </c>
      <c r="B20" s="74" t="s">
        <v>134</v>
      </c>
      <c r="C20" s="72" t="s">
        <v>133</v>
      </c>
      <c r="D20" s="77">
        <v>1</v>
      </c>
      <c r="E20" s="67">
        <v>0</v>
      </c>
      <c r="F20" s="68">
        <f t="shared" si="0"/>
        <v>0</v>
      </c>
    </row>
    <row r="21" spans="1:6" ht="28.5" x14ac:dyDescent="0.45">
      <c r="A21" s="70" t="s">
        <v>132</v>
      </c>
      <c r="B21" s="74" t="s">
        <v>131</v>
      </c>
      <c r="C21" s="72" t="s">
        <v>120</v>
      </c>
      <c r="D21" s="77">
        <v>1</v>
      </c>
      <c r="E21" s="67">
        <v>0</v>
      </c>
      <c r="F21" s="68">
        <f t="shared" si="0"/>
        <v>0</v>
      </c>
    </row>
    <row r="22" spans="1:6" x14ac:dyDescent="0.45">
      <c r="A22" s="70"/>
      <c r="B22" s="69" t="s">
        <v>10</v>
      </c>
      <c r="C22" s="72"/>
      <c r="D22" s="72"/>
      <c r="E22" s="67"/>
      <c r="F22" s="73">
        <f>SUM(F16:F21)</f>
        <v>0</v>
      </c>
    </row>
    <row r="23" spans="1:6" x14ac:dyDescent="0.45">
      <c r="A23" s="59"/>
      <c r="B23" s="63"/>
      <c r="C23" s="58"/>
      <c r="D23" s="58"/>
      <c r="E23" s="60"/>
      <c r="F23" s="61"/>
    </row>
    <row r="24" spans="1:6" x14ac:dyDescent="0.45">
      <c r="A24" s="25" t="s">
        <v>1</v>
      </c>
      <c r="B24" s="25" t="s">
        <v>130</v>
      </c>
      <c r="C24" s="27" t="s">
        <v>4</v>
      </c>
      <c r="D24" s="27" t="s">
        <v>3</v>
      </c>
      <c r="E24" s="27" t="s">
        <v>165</v>
      </c>
      <c r="F24" s="27" t="s">
        <v>166</v>
      </c>
    </row>
    <row r="25" spans="1:6" ht="28.5" x14ac:dyDescent="0.45">
      <c r="A25" s="70" t="s">
        <v>129</v>
      </c>
      <c r="B25" s="74" t="s">
        <v>128</v>
      </c>
      <c r="C25" s="72" t="s">
        <v>120</v>
      </c>
      <c r="D25" s="77">
        <v>1</v>
      </c>
      <c r="E25" s="67">
        <v>0</v>
      </c>
      <c r="F25" s="68">
        <f t="shared" si="0"/>
        <v>0</v>
      </c>
    </row>
    <row r="26" spans="1:6" ht="28.5" x14ac:dyDescent="0.45">
      <c r="A26" s="70" t="s">
        <v>127</v>
      </c>
      <c r="B26" s="74" t="s">
        <v>126</v>
      </c>
      <c r="C26" s="72" t="s">
        <v>120</v>
      </c>
      <c r="D26" s="77">
        <v>1</v>
      </c>
      <c r="E26" s="67">
        <v>0</v>
      </c>
      <c r="F26" s="68">
        <f t="shared" si="0"/>
        <v>0</v>
      </c>
    </row>
    <row r="27" spans="1:6" x14ac:dyDescent="0.45">
      <c r="A27" s="70"/>
      <c r="B27" s="69" t="s">
        <v>10</v>
      </c>
      <c r="C27" s="72"/>
      <c r="D27" s="72"/>
      <c r="E27" s="67"/>
      <c r="F27" s="73">
        <f>SUM(F25:F26)</f>
        <v>0</v>
      </c>
    </row>
    <row r="28" spans="1:6" x14ac:dyDescent="0.45">
      <c r="A28" s="59"/>
      <c r="B28" s="57"/>
      <c r="C28" s="58"/>
      <c r="D28" s="58"/>
      <c r="E28" s="60"/>
      <c r="F28" s="61"/>
    </row>
    <row r="29" spans="1:6" x14ac:dyDescent="0.45">
      <c r="A29" s="25" t="s">
        <v>125</v>
      </c>
      <c r="B29" s="27" t="s">
        <v>124</v>
      </c>
      <c r="C29" s="27" t="s">
        <v>4</v>
      </c>
      <c r="D29" s="27" t="s">
        <v>3</v>
      </c>
      <c r="E29" s="27" t="s">
        <v>165</v>
      </c>
      <c r="F29" s="27" t="s">
        <v>166</v>
      </c>
    </row>
    <row r="30" spans="1:6" x14ac:dyDescent="0.45">
      <c r="A30" s="70" t="s">
        <v>123</v>
      </c>
      <c r="B30" s="71" t="s">
        <v>122</v>
      </c>
      <c r="C30" s="72" t="s">
        <v>121</v>
      </c>
      <c r="D30" s="77">
        <v>1</v>
      </c>
      <c r="E30" s="67">
        <v>0</v>
      </c>
      <c r="F30" s="68">
        <f t="shared" si="0"/>
        <v>0</v>
      </c>
    </row>
    <row r="31" spans="1:6" x14ac:dyDescent="0.45">
      <c r="A31" s="70"/>
      <c r="B31" s="69" t="s">
        <v>10</v>
      </c>
      <c r="C31" s="72"/>
      <c r="D31" s="72"/>
      <c r="E31" s="67"/>
      <c r="F31" s="73">
        <f>F30</f>
        <v>0</v>
      </c>
    </row>
    <row r="32" spans="1:6" x14ac:dyDescent="0.45">
      <c r="A32" s="59"/>
      <c r="B32" s="62"/>
      <c r="C32" s="58"/>
      <c r="D32" s="58"/>
      <c r="E32" s="60"/>
      <c r="F32" s="61"/>
    </row>
    <row r="33" spans="1:7" x14ac:dyDescent="0.45">
      <c r="A33" s="25"/>
      <c r="B33" s="26" t="s">
        <v>95</v>
      </c>
      <c r="C33" s="27"/>
      <c r="D33" s="27"/>
      <c r="E33" s="27"/>
      <c r="F33" s="27"/>
    </row>
    <row r="34" spans="1:7" x14ac:dyDescent="0.45">
      <c r="A34" s="25" t="s">
        <v>1</v>
      </c>
      <c r="B34" s="26" t="s">
        <v>2</v>
      </c>
      <c r="C34" s="27" t="s">
        <v>4</v>
      </c>
      <c r="D34" s="27" t="s">
        <v>3</v>
      </c>
      <c r="E34" s="27" t="s">
        <v>165</v>
      </c>
      <c r="F34" s="27" t="s">
        <v>166</v>
      </c>
    </row>
    <row r="35" spans="1:7" ht="183.75" x14ac:dyDescent="0.45">
      <c r="A35" s="56">
        <v>1</v>
      </c>
      <c r="B35" s="56" t="s">
        <v>96</v>
      </c>
      <c r="C35" s="8" t="s">
        <v>8</v>
      </c>
      <c r="D35" s="8">
        <v>1</v>
      </c>
      <c r="E35" s="67">
        <v>0</v>
      </c>
      <c r="F35" s="68">
        <f t="shared" ref="F35:F49" si="1">D35*E35</f>
        <v>0</v>
      </c>
    </row>
    <row r="36" spans="1:7" ht="26.25" x14ac:dyDescent="0.45">
      <c r="A36" s="96">
        <v>2</v>
      </c>
      <c r="B36" s="91" t="s">
        <v>106</v>
      </c>
      <c r="C36" s="91" t="s">
        <v>8</v>
      </c>
      <c r="D36" s="91">
        <v>2</v>
      </c>
      <c r="E36" s="93">
        <v>0</v>
      </c>
      <c r="F36" s="94">
        <f t="shared" si="1"/>
        <v>0</v>
      </c>
      <c r="G36" s="9" t="s">
        <v>184</v>
      </c>
    </row>
    <row r="37" spans="1:7" ht="26.25" x14ac:dyDescent="0.45">
      <c r="A37" s="96">
        <v>3</v>
      </c>
      <c r="B37" s="91" t="s">
        <v>107</v>
      </c>
      <c r="C37" s="91" t="s">
        <v>8</v>
      </c>
      <c r="D37" s="91">
        <v>4</v>
      </c>
      <c r="E37" s="93">
        <v>0</v>
      </c>
      <c r="F37" s="94">
        <f t="shared" si="1"/>
        <v>0</v>
      </c>
      <c r="G37" s="9" t="s">
        <v>184</v>
      </c>
    </row>
    <row r="38" spans="1:7" ht="26.25" x14ac:dyDescent="0.45">
      <c r="A38" s="96">
        <v>4</v>
      </c>
      <c r="B38" s="91" t="s">
        <v>108</v>
      </c>
      <c r="C38" s="91" t="s">
        <v>8</v>
      </c>
      <c r="D38" s="91">
        <v>4</v>
      </c>
      <c r="E38" s="93">
        <v>0</v>
      </c>
      <c r="F38" s="94">
        <f t="shared" si="1"/>
        <v>0</v>
      </c>
      <c r="G38" s="9" t="s">
        <v>184</v>
      </c>
    </row>
    <row r="39" spans="1:7" ht="196.9" x14ac:dyDescent="0.45">
      <c r="A39" s="56">
        <v>5</v>
      </c>
      <c r="B39" s="56" t="s">
        <v>97</v>
      </c>
      <c r="C39" s="8" t="s">
        <v>8</v>
      </c>
      <c r="D39" s="8">
        <v>1</v>
      </c>
      <c r="E39" s="67">
        <v>0</v>
      </c>
      <c r="F39" s="68">
        <f t="shared" si="1"/>
        <v>0</v>
      </c>
    </row>
    <row r="40" spans="1:7" ht="105" x14ac:dyDescent="0.45">
      <c r="A40" s="56">
        <v>6</v>
      </c>
      <c r="B40" s="6" t="s">
        <v>109</v>
      </c>
      <c r="C40" s="8" t="s">
        <v>8</v>
      </c>
      <c r="D40" s="8">
        <v>1</v>
      </c>
      <c r="E40" s="67">
        <v>0</v>
      </c>
      <c r="F40" s="68">
        <f t="shared" si="1"/>
        <v>0</v>
      </c>
    </row>
    <row r="41" spans="1:7" ht="91.9" x14ac:dyDescent="0.45">
      <c r="A41" s="56">
        <v>7</v>
      </c>
      <c r="B41" s="56" t="s">
        <v>98</v>
      </c>
      <c r="C41" s="8" t="s">
        <v>8</v>
      </c>
      <c r="D41" s="8">
        <v>1</v>
      </c>
      <c r="E41" s="67">
        <v>0</v>
      </c>
      <c r="F41" s="68">
        <f t="shared" si="1"/>
        <v>0</v>
      </c>
    </row>
    <row r="42" spans="1:7" ht="39.4" x14ac:dyDescent="0.45">
      <c r="A42" s="56">
        <v>8</v>
      </c>
      <c r="B42" s="8" t="s">
        <v>99</v>
      </c>
      <c r="C42" s="8" t="s">
        <v>8</v>
      </c>
      <c r="D42" s="8">
        <v>1</v>
      </c>
      <c r="E42" s="67">
        <v>0</v>
      </c>
      <c r="F42" s="68">
        <f t="shared" si="1"/>
        <v>0</v>
      </c>
    </row>
    <row r="43" spans="1:7" x14ac:dyDescent="0.45">
      <c r="A43" s="56">
        <v>9</v>
      </c>
      <c r="B43" s="8" t="s">
        <v>100</v>
      </c>
      <c r="C43" s="8" t="s">
        <v>6</v>
      </c>
      <c r="D43" s="8">
        <v>1</v>
      </c>
      <c r="E43" s="67">
        <v>0</v>
      </c>
      <c r="F43" s="68">
        <f t="shared" si="1"/>
        <v>0</v>
      </c>
    </row>
    <row r="44" spans="1:7" x14ac:dyDescent="0.45">
      <c r="A44" s="56">
        <v>10</v>
      </c>
      <c r="B44" s="8" t="s">
        <v>101</v>
      </c>
      <c r="C44" s="8" t="s">
        <v>6</v>
      </c>
      <c r="D44" s="8">
        <v>1</v>
      </c>
      <c r="E44" s="67">
        <v>0</v>
      </c>
      <c r="F44" s="68">
        <f t="shared" si="1"/>
        <v>0</v>
      </c>
    </row>
    <row r="45" spans="1:7" ht="380.65" x14ac:dyDescent="0.45">
      <c r="A45" s="56">
        <v>11</v>
      </c>
      <c r="B45" s="56" t="s">
        <v>117</v>
      </c>
      <c r="C45" s="8" t="s">
        <v>8</v>
      </c>
      <c r="D45" s="8">
        <v>1</v>
      </c>
      <c r="E45" s="67">
        <v>0</v>
      </c>
      <c r="F45" s="68">
        <f t="shared" si="1"/>
        <v>0</v>
      </c>
    </row>
    <row r="46" spans="1:7" x14ac:dyDescent="0.45">
      <c r="A46" s="56">
        <v>12</v>
      </c>
      <c r="B46" s="8" t="s">
        <v>102</v>
      </c>
      <c r="C46" s="8" t="s">
        <v>6</v>
      </c>
      <c r="D46" s="8">
        <v>1</v>
      </c>
      <c r="E46" s="67">
        <v>0</v>
      </c>
      <c r="F46" s="68">
        <f t="shared" si="1"/>
        <v>0</v>
      </c>
    </row>
    <row r="47" spans="1:7" x14ac:dyDescent="0.45">
      <c r="A47" s="56">
        <v>13</v>
      </c>
      <c r="B47" s="8" t="s">
        <v>103</v>
      </c>
      <c r="C47" s="8" t="s">
        <v>8</v>
      </c>
      <c r="D47" s="8">
        <v>1</v>
      </c>
      <c r="E47" s="67">
        <v>0</v>
      </c>
      <c r="F47" s="68">
        <f t="shared" si="1"/>
        <v>0</v>
      </c>
    </row>
    <row r="48" spans="1:7" x14ac:dyDescent="0.45">
      <c r="A48" s="56">
        <v>14</v>
      </c>
      <c r="B48" s="8" t="s">
        <v>104</v>
      </c>
      <c r="C48" s="8" t="s">
        <v>8</v>
      </c>
      <c r="D48" s="8">
        <v>1</v>
      </c>
      <c r="E48" s="67">
        <v>0</v>
      </c>
      <c r="F48" s="68">
        <f t="shared" si="1"/>
        <v>0</v>
      </c>
    </row>
    <row r="49" spans="1:6" x14ac:dyDescent="0.45">
      <c r="A49" s="56">
        <v>15</v>
      </c>
      <c r="B49" s="8" t="s">
        <v>105</v>
      </c>
      <c r="C49" s="8" t="s">
        <v>6</v>
      </c>
      <c r="D49" s="8">
        <v>1</v>
      </c>
      <c r="E49" s="67">
        <v>0</v>
      </c>
      <c r="F49" s="68">
        <f t="shared" si="1"/>
        <v>0</v>
      </c>
    </row>
    <row r="50" spans="1:6" x14ac:dyDescent="0.45">
      <c r="A50" s="70"/>
      <c r="B50" s="69" t="s">
        <v>10</v>
      </c>
      <c r="C50" s="72"/>
      <c r="D50" s="72"/>
      <c r="E50" s="67"/>
      <c r="F50" s="73">
        <f>SUM(F35:F49)</f>
        <v>0</v>
      </c>
    </row>
    <row r="52" spans="1:6" x14ac:dyDescent="0.45">
      <c r="A52" s="25"/>
      <c r="B52" s="26" t="s">
        <v>11</v>
      </c>
      <c r="C52" s="31"/>
      <c r="D52" s="27"/>
      <c r="E52" s="27"/>
      <c r="F52" s="27"/>
    </row>
    <row r="53" spans="1:6" x14ac:dyDescent="0.45">
      <c r="A53" s="25" t="s">
        <v>33</v>
      </c>
      <c r="B53" s="26" t="s">
        <v>69</v>
      </c>
      <c r="C53" s="31"/>
      <c r="D53" s="27"/>
      <c r="E53" s="27"/>
      <c r="F53" s="27"/>
    </row>
    <row r="54" spans="1:6" x14ac:dyDescent="0.45">
      <c r="A54" s="25" t="s">
        <v>1</v>
      </c>
      <c r="B54" s="26" t="s">
        <v>2</v>
      </c>
      <c r="C54" s="31" t="s">
        <v>4</v>
      </c>
      <c r="D54" s="27" t="s">
        <v>3</v>
      </c>
      <c r="E54" s="27" t="s">
        <v>165</v>
      </c>
      <c r="F54" s="27" t="s">
        <v>166</v>
      </c>
    </row>
    <row r="55" spans="1:6" ht="26.25" x14ac:dyDescent="0.45">
      <c r="A55" s="16">
        <v>1</v>
      </c>
      <c r="B55" s="6" t="s">
        <v>53</v>
      </c>
      <c r="C55" s="11" t="s">
        <v>5</v>
      </c>
      <c r="D55" s="11">
        <v>160</v>
      </c>
      <c r="E55" s="67">
        <v>0</v>
      </c>
      <c r="F55" s="68">
        <f t="shared" ref="F55:F58" si="2">D55*E55</f>
        <v>0</v>
      </c>
    </row>
    <row r="56" spans="1:6" ht="23.25" x14ac:dyDescent="0.45">
      <c r="A56" s="37">
        <v>2</v>
      </c>
      <c r="B56" s="32" t="s">
        <v>89</v>
      </c>
      <c r="C56" s="38" t="s">
        <v>6</v>
      </c>
      <c r="D56" s="38">
        <v>2</v>
      </c>
      <c r="E56" s="67">
        <v>0</v>
      </c>
      <c r="F56" s="68">
        <f t="shared" si="2"/>
        <v>0</v>
      </c>
    </row>
    <row r="57" spans="1:6" ht="23.25" x14ac:dyDescent="0.45">
      <c r="A57" s="37">
        <v>3</v>
      </c>
      <c r="B57" s="32" t="s">
        <v>7</v>
      </c>
      <c r="C57" s="38" t="s">
        <v>8</v>
      </c>
      <c r="D57" s="38">
        <v>1</v>
      </c>
      <c r="E57" s="67">
        <v>0</v>
      </c>
      <c r="F57" s="68">
        <f t="shared" si="2"/>
        <v>0</v>
      </c>
    </row>
    <row r="58" spans="1:6" x14ac:dyDescent="0.45">
      <c r="A58" s="16">
        <v>3</v>
      </c>
      <c r="B58" s="6" t="s">
        <v>9</v>
      </c>
      <c r="C58" s="11" t="s">
        <v>8</v>
      </c>
      <c r="D58" s="11">
        <v>1</v>
      </c>
      <c r="E58" s="67">
        <v>0</v>
      </c>
      <c r="F58" s="68">
        <f t="shared" si="2"/>
        <v>0</v>
      </c>
    </row>
    <row r="59" spans="1:6" x14ac:dyDescent="0.45">
      <c r="A59" s="70"/>
      <c r="B59" s="69" t="s">
        <v>10</v>
      </c>
      <c r="C59" s="72"/>
      <c r="D59" s="72"/>
      <c r="E59" s="67"/>
      <c r="F59" s="73">
        <f>SUM(F55:F58)</f>
        <v>0</v>
      </c>
    </row>
    <row r="61" spans="1:6" x14ac:dyDescent="0.45">
      <c r="A61" s="25" t="s">
        <v>12</v>
      </c>
      <c r="B61" s="26" t="s">
        <v>13</v>
      </c>
      <c r="C61" s="27"/>
      <c r="D61" s="27"/>
      <c r="E61" s="27"/>
      <c r="F61" s="27"/>
    </row>
    <row r="62" spans="1:6" x14ac:dyDescent="0.45">
      <c r="A62" s="25" t="s">
        <v>1</v>
      </c>
      <c r="B62" s="26" t="s">
        <v>2</v>
      </c>
      <c r="C62" s="27" t="s">
        <v>4</v>
      </c>
      <c r="D62" s="27" t="s">
        <v>3</v>
      </c>
      <c r="E62" s="27" t="s">
        <v>165</v>
      </c>
      <c r="F62" s="27" t="s">
        <v>166</v>
      </c>
    </row>
    <row r="63" spans="1:6" x14ac:dyDescent="0.45">
      <c r="A63" s="16">
        <v>1</v>
      </c>
      <c r="B63" s="6" t="s">
        <v>14</v>
      </c>
      <c r="C63" s="11" t="s">
        <v>5</v>
      </c>
      <c r="D63" s="29">
        <v>10</v>
      </c>
      <c r="E63" s="67">
        <v>0</v>
      </c>
      <c r="F63" s="68">
        <f t="shared" ref="F63:F69" si="3">D63*E63</f>
        <v>0</v>
      </c>
    </row>
    <row r="64" spans="1:6" ht="39.4" x14ac:dyDescent="0.45">
      <c r="A64" s="16">
        <v>2</v>
      </c>
      <c r="B64" s="6" t="s">
        <v>35</v>
      </c>
      <c r="C64" s="11" t="s">
        <v>5</v>
      </c>
      <c r="D64" s="29">
        <v>133</v>
      </c>
      <c r="E64" s="67">
        <v>0</v>
      </c>
      <c r="F64" s="68">
        <f t="shared" si="3"/>
        <v>0</v>
      </c>
    </row>
    <row r="65" spans="1:6" x14ac:dyDescent="0.45">
      <c r="A65" s="16">
        <v>3</v>
      </c>
      <c r="B65" s="6" t="s">
        <v>15</v>
      </c>
      <c r="C65" s="11" t="s">
        <v>5</v>
      </c>
      <c r="D65" s="29">
        <v>133</v>
      </c>
      <c r="E65" s="67">
        <v>0</v>
      </c>
      <c r="F65" s="68">
        <f t="shared" si="3"/>
        <v>0</v>
      </c>
    </row>
    <row r="66" spans="1:6" ht="105" x14ac:dyDescent="0.45">
      <c r="A66" s="16">
        <v>4</v>
      </c>
      <c r="B66" s="6" t="s">
        <v>71</v>
      </c>
      <c r="C66" s="11" t="s">
        <v>5</v>
      </c>
      <c r="D66" s="29">
        <v>133</v>
      </c>
      <c r="E66" s="67">
        <v>0</v>
      </c>
      <c r="F66" s="68">
        <f t="shared" si="3"/>
        <v>0</v>
      </c>
    </row>
    <row r="67" spans="1:6" ht="78.75" x14ac:dyDescent="0.45">
      <c r="A67" s="16">
        <v>5</v>
      </c>
      <c r="B67" s="18" t="s">
        <v>77</v>
      </c>
      <c r="C67" s="12" t="s">
        <v>6</v>
      </c>
      <c r="D67" s="28">
        <v>1</v>
      </c>
      <c r="E67" s="67">
        <v>0</v>
      </c>
      <c r="F67" s="68">
        <f t="shared" si="3"/>
        <v>0</v>
      </c>
    </row>
    <row r="68" spans="1:6" ht="78.75" x14ac:dyDescent="0.45">
      <c r="A68" s="16">
        <v>6</v>
      </c>
      <c r="B68" s="18" t="s">
        <v>39</v>
      </c>
      <c r="C68" s="12" t="s">
        <v>6</v>
      </c>
      <c r="D68" s="28">
        <v>1</v>
      </c>
      <c r="E68" s="67">
        <v>0</v>
      </c>
      <c r="F68" s="68">
        <f t="shared" si="3"/>
        <v>0</v>
      </c>
    </row>
    <row r="69" spans="1:6" ht="26.25" x14ac:dyDescent="0.45">
      <c r="A69" s="16">
        <v>7</v>
      </c>
      <c r="B69" s="8" t="s">
        <v>60</v>
      </c>
      <c r="C69" s="12" t="s">
        <v>5</v>
      </c>
      <c r="D69" s="11">
        <v>133</v>
      </c>
      <c r="E69" s="67">
        <v>0</v>
      </c>
      <c r="F69" s="68">
        <f t="shared" si="3"/>
        <v>0</v>
      </c>
    </row>
    <row r="70" spans="1:6" x14ac:dyDescent="0.45">
      <c r="A70" s="70"/>
      <c r="B70" s="69" t="s">
        <v>10</v>
      </c>
      <c r="C70" s="72"/>
      <c r="D70" s="72"/>
      <c r="E70" s="67"/>
      <c r="F70" s="73">
        <f>SUM(F63:F69)</f>
        <v>0</v>
      </c>
    </row>
    <row r="71" spans="1:6" x14ac:dyDescent="0.45">
      <c r="A71" s="15"/>
      <c r="B71" s="9"/>
      <c r="C71" s="10"/>
      <c r="D71" s="7"/>
    </row>
    <row r="72" spans="1:6" x14ac:dyDescent="0.45">
      <c r="A72" s="25"/>
      <c r="B72" s="26" t="s">
        <v>23</v>
      </c>
      <c r="C72" s="27"/>
      <c r="D72" s="27"/>
      <c r="E72" s="27"/>
      <c r="F72" s="27"/>
    </row>
    <row r="73" spans="1:6" x14ac:dyDescent="0.45">
      <c r="A73" s="25" t="s">
        <v>80</v>
      </c>
      <c r="B73" s="26" t="s">
        <v>17</v>
      </c>
      <c r="C73" s="27"/>
      <c r="D73" s="27"/>
      <c r="E73" s="27"/>
      <c r="F73" s="27"/>
    </row>
    <row r="74" spans="1:6" x14ac:dyDescent="0.45">
      <c r="A74" s="25" t="s">
        <v>1</v>
      </c>
      <c r="B74" s="26" t="s">
        <v>2</v>
      </c>
      <c r="C74" s="27" t="s">
        <v>4</v>
      </c>
      <c r="D74" s="27" t="s">
        <v>3</v>
      </c>
      <c r="E74" s="27" t="s">
        <v>165</v>
      </c>
      <c r="F74" s="27" t="s">
        <v>166</v>
      </c>
    </row>
    <row r="75" spans="1:6" ht="26.25" x14ac:dyDescent="0.45">
      <c r="A75" s="16">
        <v>1</v>
      </c>
      <c r="B75" s="19" t="s">
        <v>44</v>
      </c>
      <c r="C75" s="21" t="s">
        <v>5</v>
      </c>
      <c r="D75" s="20">
        <v>75</v>
      </c>
      <c r="E75" s="67">
        <v>0</v>
      </c>
      <c r="F75" s="68">
        <f t="shared" ref="F75:F85" si="4">D75*E75</f>
        <v>0</v>
      </c>
    </row>
    <row r="76" spans="1:6" x14ac:dyDescent="0.45">
      <c r="A76" s="16">
        <v>2</v>
      </c>
      <c r="B76" s="6" t="s">
        <v>38</v>
      </c>
      <c r="C76" s="6" t="s">
        <v>5</v>
      </c>
      <c r="D76" s="17">
        <v>35</v>
      </c>
      <c r="E76" s="67">
        <v>0</v>
      </c>
      <c r="F76" s="68">
        <f t="shared" si="4"/>
        <v>0</v>
      </c>
    </row>
    <row r="77" spans="1:6" x14ac:dyDescent="0.45">
      <c r="A77" s="16">
        <v>3</v>
      </c>
      <c r="B77" s="6" t="s">
        <v>18</v>
      </c>
      <c r="C77" s="12" t="s">
        <v>5</v>
      </c>
      <c r="D77" s="12">
        <v>40</v>
      </c>
      <c r="E77" s="67">
        <v>0</v>
      </c>
      <c r="F77" s="68">
        <f t="shared" si="4"/>
        <v>0</v>
      </c>
    </row>
    <row r="78" spans="1:6" x14ac:dyDescent="0.45">
      <c r="A78" s="16">
        <v>4</v>
      </c>
      <c r="B78" s="6" t="s">
        <v>19</v>
      </c>
      <c r="C78" s="12" t="s">
        <v>6</v>
      </c>
      <c r="D78" s="12">
        <v>4</v>
      </c>
      <c r="E78" s="67">
        <v>0</v>
      </c>
      <c r="F78" s="68">
        <f t="shared" si="4"/>
        <v>0</v>
      </c>
    </row>
    <row r="79" spans="1:6" x14ac:dyDescent="0.45">
      <c r="A79" s="16">
        <v>5</v>
      </c>
      <c r="B79" s="6" t="s">
        <v>42</v>
      </c>
      <c r="C79" s="12" t="s">
        <v>6</v>
      </c>
      <c r="D79" s="12">
        <v>1</v>
      </c>
      <c r="E79" s="67">
        <v>0</v>
      </c>
      <c r="F79" s="68">
        <f t="shared" si="4"/>
        <v>0</v>
      </c>
    </row>
    <row r="80" spans="1:6" ht="26.25" x14ac:dyDescent="0.45">
      <c r="A80" s="16">
        <v>6</v>
      </c>
      <c r="B80" s="6" t="s">
        <v>47</v>
      </c>
      <c r="C80" s="12" t="s">
        <v>6</v>
      </c>
      <c r="D80" s="12">
        <v>1</v>
      </c>
      <c r="E80" s="67">
        <v>0</v>
      </c>
      <c r="F80" s="68">
        <f t="shared" si="4"/>
        <v>0</v>
      </c>
    </row>
    <row r="81" spans="1:6" ht="26.25" x14ac:dyDescent="0.45">
      <c r="A81" s="16">
        <v>7</v>
      </c>
      <c r="B81" s="6" t="s">
        <v>52</v>
      </c>
      <c r="C81" s="12" t="s">
        <v>6</v>
      </c>
      <c r="D81" s="12">
        <v>1</v>
      </c>
      <c r="E81" s="67">
        <v>0</v>
      </c>
      <c r="F81" s="68">
        <f t="shared" si="4"/>
        <v>0</v>
      </c>
    </row>
    <row r="82" spans="1:6" x14ac:dyDescent="0.45">
      <c r="A82" s="16">
        <v>8</v>
      </c>
      <c r="B82" s="22" t="s">
        <v>65</v>
      </c>
      <c r="C82" s="6" t="s">
        <v>5</v>
      </c>
      <c r="D82" s="12">
        <v>35</v>
      </c>
      <c r="E82" s="67">
        <v>0</v>
      </c>
      <c r="F82" s="68">
        <f t="shared" si="4"/>
        <v>0</v>
      </c>
    </row>
    <row r="83" spans="1:6" ht="26.25" x14ac:dyDescent="0.45">
      <c r="A83" s="16">
        <v>9</v>
      </c>
      <c r="B83" s="22" t="s">
        <v>110</v>
      </c>
      <c r="C83" s="6" t="s">
        <v>5</v>
      </c>
      <c r="D83" s="12">
        <v>35</v>
      </c>
      <c r="E83" s="67">
        <v>0</v>
      </c>
      <c r="F83" s="68">
        <f t="shared" si="4"/>
        <v>0</v>
      </c>
    </row>
    <row r="84" spans="1:6" x14ac:dyDescent="0.45">
      <c r="A84" s="16">
        <v>10</v>
      </c>
      <c r="B84" s="6" t="s">
        <v>40</v>
      </c>
      <c r="C84" s="16" t="s">
        <v>6</v>
      </c>
      <c r="D84" s="12">
        <v>1</v>
      </c>
      <c r="E84" s="67">
        <v>0</v>
      </c>
      <c r="F84" s="68">
        <f t="shared" si="4"/>
        <v>0</v>
      </c>
    </row>
    <row r="85" spans="1:6" x14ac:dyDescent="0.45">
      <c r="A85" s="16">
        <v>11</v>
      </c>
      <c r="B85" s="6" t="s">
        <v>41</v>
      </c>
      <c r="C85" s="16" t="s">
        <v>6</v>
      </c>
      <c r="D85" s="12">
        <v>1</v>
      </c>
      <c r="E85" s="67">
        <v>0</v>
      </c>
      <c r="F85" s="68">
        <f t="shared" si="4"/>
        <v>0</v>
      </c>
    </row>
    <row r="86" spans="1:6" x14ac:dyDescent="0.45">
      <c r="A86" s="70"/>
      <c r="B86" s="69" t="s">
        <v>10</v>
      </c>
      <c r="C86" s="72"/>
      <c r="D86" s="72"/>
      <c r="E86" s="67"/>
      <c r="F86" s="73">
        <f>SUM(F75:F85)</f>
        <v>0</v>
      </c>
    </row>
    <row r="87" spans="1:6" x14ac:dyDescent="0.45">
      <c r="A87" s="15"/>
      <c r="B87" s="5"/>
      <c r="C87" s="10"/>
      <c r="D87" s="10"/>
    </row>
    <row r="88" spans="1:6" x14ac:dyDescent="0.45">
      <c r="A88" s="25" t="s">
        <v>81</v>
      </c>
      <c r="B88" s="26" t="s">
        <v>13</v>
      </c>
      <c r="C88" s="27"/>
      <c r="D88" s="27"/>
      <c r="E88" s="27"/>
      <c r="F88" s="27"/>
    </row>
    <row r="89" spans="1:6" x14ac:dyDescent="0.45">
      <c r="A89" s="25" t="s">
        <v>1</v>
      </c>
      <c r="B89" s="26" t="s">
        <v>2</v>
      </c>
      <c r="C89" s="27" t="s">
        <v>4</v>
      </c>
      <c r="D89" s="27" t="s">
        <v>3</v>
      </c>
      <c r="E89" s="27" t="s">
        <v>165</v>
      </c>
      <c r="F89" s="27" t="s">
        <v>166</v>
      </c>
    </row>
    <row r="90" spans="1:6" ht="26.25" x14ac:dyDescent="0.45">
      <c r="A90" s="16">
        <v>1</v>
      </c>
      <c r="B90" s="6" t="s">
        <v>24</v>
      </c>
      <c r="C90" s="6" t="s">
        <v>5</v>
      </c>
      <c r="D90" s="12">
        <v>35</v>
      </c>
      <c r="E90" s="67">
        <v>0</v>
      </c>
      <c r="F90" s="68">
        <f t="shared" ref="F90:F98" si="5">D90*E90</f>
        <v>0</v>
      </c>
    </row>
    <row r="91" spans="1:6" ht="91.9" x14ac:dyDescent="0.45">
      <c r="A91" s="16">
        <v>2</v>
      </c>
      <c r="B91" s="6" t="s">
        <v>64</v>
      </c>
      <c r="C91" s="6" t="s">
        <v>5</v>
      </c>
      <c r="D91" s="12">
        <v>35</v>
      </c>
      <c r="E91" s="67">
        <v>0</v>
      </c>
      <c r="F91" s="68">
        <f t="shared" si="5"/>
        <v>0</v>
      </c>
    </row>
    <row r="92" spans="1:6" ht="78.75" x14ac:dyDescent="0.45">
      <c r="A92" s="16">
        <v>3</v>
      </c>
      <c r="B92" s="18" t="s">
        <v>56</v>
      </c>
      <c r="C92" s="12" t="s">
        <v>6</v>
      </c>
      <c r="D92" s="12">
        <v>1</v>
      </c>
      <c r="E92" s="67">
        <v>0</v>
      </c>
      <c r="F92" s="68">
        <f t="shared" si="5"/>
        <v>0</v>
      </c>
    </row>
    <row r="93" spans="1:6" x14ac:dyDescent="0.45">
      <c r="A93" s="16">
        <v>4</v>
      </c>
      <c r="B93" s="18" t="s">
        <v>27</v>
      </c>
      <c r="C93" s="12" t="s">
        <v>5</v>
      </c>
      <c r="D93" s="12">
        <v>10</v>
      </c>
      <c r="E93" s="67">
        <v>0</v>
      </c>
      <c r="F93" s="68">
        <f t="shared" si="5"/>
        <v>0</v>
      </c>
    </row>
    <row r="94" spans="1:6" x14ac:dyDescent="0.45">
      <c r="A94" s="16">
        <v>5</v>
      </c>
      <c r="B94" s="22" t="s">
        <v>55</v>
      </c>
      <c r="C94" s="6" t="s">
        <v>5</v>
      </c>
      <c r="D94" s="12">
        <v>35</v>
      </c>
      <c r="E94" s="67">
        <v>0</v>
      </c>
      <c r="F94" s="68">
        <f t="shared" si="5"/>
        <v>0</v>
      </c>
    </row>
    <row r="95" spans="1:6" ht="26.25" x14ac:dyDescent="0.45">
      <c r="A95" s="16">
        <v>6</v>
      </c>
      <c r="B95" s="18" t="s">
        <v>30</v>
      </c>
      <c r="C95" s="12" t="s">
        <v>22</v>
      </c>
      <c r="D95" s="12">
        <v>1</v>
      </c>
      <c r="E95" s="67">
        <v>0</v>
      </c>
      <c r="F95" s="68">
        <f t="shared" si="5"/>
        <v>0</v>
      </c>
    </row>
    <row r="96" spans="1:6" ht="26.25" x14ac:dyDescent="0.45">
      <c r="A96" s="16">
        <v>7</v>
      </c>
      <c r="B96" s="18" t="s">
        <v>31</v>
      </c>
      <c r="C96" s="12" t="s">
        <v>6</v>
      </c>
      <c r="D96" s="12">
        <v>2</v>
      </c>
      <c r="E96" s="67">
        <v>0</v>
      </c>
      <c r="F96" s="68">
        <f t="shared" si="5"/>
        <v>0</v>
      </c>
    </row>
    <row r="97" spans="1:6" ht="39.4" x14ac:dyDescent="0.45">
      <c r="A97" s="16">
        <v>8</v>
      </c>
      <c r="B97" s="18" t="s">
        <v>32</v>
      </c>
      <c r="C97" s="12" t="s">
        <v>6</v>
      </c>
      <c r="D97" s="12">
        <v>2</v>
      </c>
      <c r="E97" s="67">
        <v>0</v>
      </c>
      <c r="F97" s="68">
        <f t="shared" si="5"/>
        <v>0</v>
      </c>
    </row>
    <row r="98" spans="1:6" x14ac:dyDescent="0.45">
      <c r="A98" s="16">
        <v>9</v>
      </c>
      <c r="B98" s="8" t="s">
        <v>63</v>
      </c>
      <c r="C98" s="6" t="s">
        <v>5</v>
      </c>
      <c r="D98" s="12">
        <v>35</v>
      </c>
      <c r="E98" s="67">
        <v>0</v>
      </c>
      <c r="F98" s="68">
        <f t="shared" si="5"/>
        <v>0</v>
      </c>
    </row>
    <row r="99" spans="1:6" x14ac:dyDescent="0.45">
      <c r="A99" s="70"/>
      <c r="B99" s="69" t="s">
        <v>10</v>
      </c>
      <c r="C99" s="72"/>
      <c r="D99" s="72"/>
      <c r="E99" s="67"/>
      <c r="F99" s="73">
        <f>SUM(F90:F98)</f>
        <v>0</v>
      </c>
    </row>
    <row r="101" spans="1:6" x14ac:dyDescent="0.45">
      <c r="A101" s="25" t="s">
        <v>82</v>
      </c>
      <c r="B101" s="26" t="s">
        <v>79</v>
      </c>
      <c r="C101" s="27"/>
      <c r="D101" s="27"/>
      <c r="E101" s="27"/>
      <c r="F101" s="27"/>
    </row>
    <row r="102" spans="1:6" x14ac:dyDescent="0.45">
      <c r="A102" s="25" t="s">
        <v>1</v>
      </c>
      <c r="B102" s="26" t="s">
        <v>2</v>
      </c>
      <c r="C102" s="27" t="s">
        <v>4</v>
      </c>
      <c r="D102" s="27" t="s">
        <v>3</v>
      </c>
      <c r="E102" s="27" t="s">
        <v>165</v>
      </c>
      <c r="F102" s="27" t="s">
        <v>166</v>
      </c>
    </row>
    <row r="103" spans="1:6" ht="26.25" x14ac:dyDescent="0.45">
      <c r="A103" s="16">
        <v>1</v>
      </c>
      <c r="B103" s="6" t="s">
        <v>20</v>
      </c>
      <c r="C103" s="12" t="s">
        <v>8</v>
      </c>
      <c r="D103" s="12">
        <v>1</v>
      </c>
      <c r="E103" s="67">
        <v>0</v>
      </c>
      <c r="F103" s="68">
        <f t="shared" ref="F103:F112" si="6">D103*E103</f>
        <v>0</v>
      </c>
    </row>
    <row r="104" spans="1:6" ht="26.25" x14ac:dyDescent="0.45">
      <c r="A104" s="16">
        <v>2</v>
      </c>
      <c r="B104" s="6" t="s">
        <v>43</v>
      </c>
      <c r="C104" s="12" t="s">
        <v>16</v>
      </c>
      <c r="D104" s="12">
        <v>3</v>
      </c>
      <c r="E104" s="67">
        <v>0</v>
      </c>
      <c r="F104" s="68">
        <f t="shared" si="6"/>
        <v>0</v>
      </c>
    </row>
    <row r="105" spans="1:6" ht="39.4" x14ac:dyDescent="0.45">
      <c r="A105" s="16">
        <v>3</v>
      </c>
      <c r="B105" s="8" t="s">
        <v>61</v>
      </c>
      <c r="C105" s="12" t="s">
        <v>6</v>
      </c>
      <c r="D105" s="29">
        <v>4</v>
      </c>
      <c r="E105" s="67">
        <v>0</v>
      </c>
      <c r="F105" s="68">
        <f t="shared" si="6"/>
        <v>0</v>
      </c>
    </row>
    <row r="106" spans="1:6" ht="52.5" x14ac:dyDescent="0.45">
      <c r="A106" s="16">
        <v>4</v>
      </c>
      <c r="B106" s="6" t="s">
        <v>49</v>
      </c>
      <c r="C106" s="12" t="s">
        <v>25</v>
      </c>
      <c r="D106" s="29">
        <v>0.1</v>
      </c>
      <c r="E106" s="67">
        <v>0</v>
      </c>
      <c r="F106" s="68">
        <f t="shared" si="6"/>
        <v>0</v>
      </c>
    </row>
    <row r="107" spans="1:6" ht="26.25" x14ac:dyDescent="0.45">
      <c r="A107" s="16">
        <v>5</v>
      </c>
      <c r="B107" s="19" t="s">
        <v>46</v>
      </c>
      <c r="C107" s="12" t="s">
        <v>66</v>
      </c>
      <c r="D107" s="12">
        <v>3</v>
      </c>
      <c r="E107" s="67">
        <v>0</v>
      </c>
      <c r="F107" s="68">
        <f t="shared" si="6"/>
        <v>0</v>
      </c>
    </row>
    <row r="108" spans="1:6" ht="26.25" x14ac:dyDescent="0.45">
      <c r="A108" s="16">
        <v>6</v>
      </c>
      <c r="B108" s="22" t="s">
        <v>48</v>
      </c>
      <c r="C108" s="12" t="s">
        <v>16</v>
      </c>
      <c r="D108" s="12">
        <v>4</v>
      </c>
      <c r="E108" s="67">
        <v>0</v>
      </c>
      <c r="F108" s="68">
        <f t="shared" si="6"/>
        <v>0</v>
      </c>
    </row>
    <row r="109" spans="1:6" ht="26.25" x14ac:dyDescent="0.45">
      <c r="A109" s="16">
        <v>7</v>
      </c>
      <c r="B109" s="6" t="s">
        <v>50</v>
      </c>
      <c r="C109" s="12" t="s">
        <v>6</v>
      </c>
      <c r="D109" s="12">
        <v>1</v>
      </c>
      <c r="E109" s="67">
        <v>0</v>
      </c>
      <c r="F109" s="68">
        <f t="shared" si="6"/>
        <v>0</v>
      </c>
    </row>
    <row r="110" spans="1:6" x14ac:dyDescent="0.45">
      <c r="A110" s="16">
        <v>8</v>
      </c>
      <c r="B110" s="19" t="s">
        <v>67</v>
      </c>
      <c r="C110" s="12" t="s">
        <v>22</v>
      </c>
      <c r="D110" s="12">
        <v>1</v>
      </c>
      <c r="E110" s="67">
        <v>0</v>
      </c>
      <c r="F110" s="68">
        <f t="shared" si="6"/>
        <v>0</v>
      </c>
    </row>
    <row r="111" spans="1:6" x14ac:dyDescent="0.45">
      <c r="A111" s="16">
        <v>9</v>
      </c>
      <c r="B111" s="19" t="s">
        <v>21</v>
      </c>
      <c r="C111" s="12" t="s">
        <v>6</v>
      </c>
      <c r="D111" s="29">
        <v>1</v>
      </c>
      <c r="E111" s="67">
        <v>0</v>
      </c>
      <c r="F111" s="68">
        <f t="shared" si="6"/>
        <v>0</v>
      </c>
    </row>
    <row r="112" spans="1:6" x14ac:dyDescent="0.45">
      <c r="A112" s="16">
        <v>10</v>
      </c>
      <c r="B112" s="8" t="s">
        <v>62</v>
      </c>
      <c r="C112" s="12" t="s">
        <v>6</v>
      </c>
      <c r="D112" s="11">
        <v>1</v>
      </c>
      <c r="E112" s="67">
        <v>0</v>
      </c>
      <c r="F112" s="68">
        <f t="shared" si="6"/>
        <v>0</v>
      </c>
    </row>
    <row r="113" spans="1:6" x14ac:dyDescent="0.45">
      <c r="A113" s="70"/>
      <c r="B113" s="69" t="s">
        <v>10</v>
      </c>
      <c r="C113" s="72"/>
      <c r="D113" s="72"/>
      <c r="E113" s="67"/>
      <c r="F113" s="73">
        <f>SUM(F103:F112)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EEB73-4010-466E-832B-DC22C4C7519A}">
  <dimension ref="A1:K113"/>
  <sheetViews>
    <sheetView topLeftCell="A34" zoomScale="115" zoomScaleNormal="115" workbookViewId="0">
      <selection activeCell="G36" sqref="G36:G38"/>
    </sheetView>
  </sheetViews>
  <sheetFormatPr defaultRowHeight="14.25" x14ac:dyDescent="0.45"/>
  <cols>
    <col min="1" max="1" width="9.1328125" style="2"/>
    <col min="2" max="2" width="52.265625" style="2" customWidth="1"/>
    <col min="3" max="4" width="9.1328125" style="2"/>
    <col min="5" max="5" width="15.265625" customWidth="1"/>
    <col min="7" max="7" width="20.06640625" customWidth="1"/>
  </cols>
  <sheetData>
    <row r="1" spans="1:11" x14ac:dyDescent="0.45">
      <c r="A1" s="9"/>
      <c r="B1" s="9"/>
      <c r="C1" s="9"/>
      <c r="D1" s="9"/>
      <c r="E1" s="9"/>
      <c r="F1" s="9"/>
    </row>
    <row r="2" spans="1:11" x14ac:dyDescent="0.45">
      <c r="A2" s="25"/>
      <c r="B2" s="25" t="s">
        <v>167</v>
      </c>
      <c r="C2" s="25"/>
      <c r="D2" s="25"/>
      <c r="E2" s="25"/>
      <c r="F2" s="25"/>
    </row>
    <row r="3" spans="1:11" x14ac:dyDescent="0.45">
      <c r="A3" s="25" t="s">
        <v>1</v>
      </c>
      <c r="B3" s="25" t="s">
        <v>164</v>
      </c>
      <c r="C3" s="27" t="s">
        <v>4</v>
      </c>
      <c r="D3" s="27" t="s">
        <v>3</v>
      </c>
      <c r="E3" s="27" t="s">
        <v>165</v>
      </c>
      <c r="F3" s="27" t="s">
        <v>166</v>
      </c>
    </row>
    <row r="4" spans="1:11" x14ac:dyDescent="0.45">
      <c r="A4" s="70" t="s">
        <v>163</v>
      </c>
      <c r="B4" s="71" t="s">
        <v>162</v>
      </c>
      <c r="C4" s="72" t="s">
        <v>138</v>
      </c>
      <c r="D4" s="77">
        <v>157</v>
      </c>
      <c r="E4" s="67">
        <v>0</v>
      </c>
      <c r="F4" s="68">
        <f>D4*E4</f>
        <v>0</v>
      </c>
    </row>
    <row r="5" spans="1:11" x14ac:dyDescent="0.45">
      <c r="A5" s="70" t="s">
        <v>161</v>
      </c>
      <c r="B5" s="79" t="s">
        <v>160</v>
      </c>
      <c r="C5" s="72" t="s">
        <v>138</v>
      </c>
      <c r="D5" s="77">
        <v>265</v>
      </c>
      <c r="E5" s="67">
        <v>0</v>
      </c>
      <c r="F5" s="68">
        <f t="shared" ref="F5:F30" si="0">D5*E5</f>
        <v>0</v>
      </c>
    </row>
    <row r="6" spans="1:11" x14ac:dyDescent="0.45">
      <c r="A6" s="70" t="s">
        <v>159</v>
      </c>
      <c r="B6" s="79" t="s">
        <v>158</v>
      </c>
      <c r="C6" s="72" t="s">
        <v>138</v>
      </c>
      <c r="D6" s="77">
        <v>407</v>
      </c>
      <c r="E6" s="67">
        <v>0</v>
      </c>
      <c r="F6" s="68">
        <f t="shared" si="0"/>
        <v>0</v>
      </c>
    </row>
    <row r="7" spans="1:11" x14ac:dyDescent="0.45">
      <c r="A7" s="70" t="s">
        <v>157</v>
      </c>
      <c r="B7" s="74" t="s">
        <v>156</v>
      </c>
      <c r="C7" s="72" t="s">
        <v>138</v>
      </c>
      <c r="D7" s="77">
        <v>30</v>
      </c>
      <c r="E7" s="67">
        <v>0</v>
      </c>
      <c r="F7" s="68">
        <f t="shared" si="0"/>
        <v>0</v>
      </c>
    </row>
    <row r="8" spans="1:11" x14ac:dyDescent="0.45">
      <c r="A8" s="70" t="s">
        <v>155</v>
      </c>
      <c r="B8" s="74" t="s">
        <v>154</v>
      </c>
      <c r="C8" s="72" t="s">
        <v>138</v>
      </c>
      <c r="D8" s="77">
        <v>21</v>
      </c>
      <c r="E8" s="67">
        <v>0</v>
      </c>
      <c r="F8" s="68">
        <f t="shared" si="0"/>
        <v>0</v>
      </c>
    </row>
    <row r="9" spans="1:11" x14ac:dyDescent="0.45">
      <c r="A9" s="70" t="s">
        <v>153</v>
      </c>
      <c r="B9" s="74" t="s">
        <v>152</v>
      </c>
      <c r="C9" s="72" t="s">
        <v>138</v>
      </c>
      <c r="D9" s="77">
        <v>12</v>
      </c>
      <c r="E9" s="67">
        <v>0</v>
      </c>
      <c r="F9" s="68">
        <f t="shared" si="0"/>
        <v>0</v>
      </c>
    </row>
    <row r="10" spans="1:11" x14ac:dyDescent="0.45">
      <c r="A10" s="70" t="s">
        <v>151</v>
      </c>
      <c r="B10" s="74" t="s">
        <v>150</v>
      </c>
      <c r="C10" s="72" t="s">
        <v>138</v>
      </c>
      <c r="D10" s="77">
        <v>14</v>
      </c>
      <c r="E10" s="67">
        <v>0</v>
      </c>
      <c r="F10" s="68">
        <f t="shared" si="0"/>
        <v>0</v>
      </c>
    </row>
    <row r="11" spans="1:11" x14ac:dyDescent="0.45">
      <c r="A11" s="70" t="s">
        <v>149</v>
      </c>
      <c r="B11" s="74" t="s">
        <v>148</v>
      </c>
      <c r="C11" s="72" t="s">
        <v>138</v>
      </c>
      <c r="D11" s="77">
        <v>31</v>
      </c>
      <c r="E11" s="67">
        <v>0</v>
      </c>
      <c r="F11" s="68">
        <f t="shared" si="0"/>
        <v>0</v>
      </c>
    </row>
    <row r="12" spans="1:11" x14ac:dyDescent="0.45">
      <c r="A12" s="70" t="s">
        <v>147</v>
      </c>
      <c r="B12" s="74" t="s">
        <v>146</v>
      </c>
      <c r="C12" s="72" t="s">
        <v>138</v>
      </c>
      <c r="D12" s="77">
        <f>SUM(D4:D11)</f>
        <v>937</v>
      </c>
      <c r="E12" s="67">
        <v>0</v>
      </c>
      <c r="F12" s="68">
        <f t="shared" si="0"/>
        <v>0</v>
      </c>
    </row>
    <row r="13" spans="1:11" x14ac:dyDescent="0.45">
      <c r="A13" s="70"/>
      <c r="B13" s="69" t="s">
        <v>10</v>
      </c>
      <c r="C13" s="72"/>
      <c r="D13" s="80"/>
      <c r="E13" s="67"/>
      <c r="F13" s="73">
        <f>SUM(F4:F12)</f>
        <v>0</v>
      </c>
    </row>
    <row r="14" spans="1:11" x14ac:dyDescent="0.45">
      <c r="A14" s="59"/>
      <c r="B14" s="63"/>
      <c r="C14" s="58"/>
      <c r="D14" s="58"/>
      <c r="E14" s="60"/>
      <c r="F14" s="61"/>
    </row>
    <row r="15" spans="1:11" x14ac:dyDescent="0.45">
      <c r="A15" s="25" t="s">
        <v>1</v>
      </c>
      <c r="B15" s="25" t="s">
        <v>145</v>
      </c>
      <c r="C15" s="27" t="s">
        <v>4</v>
      </c>
      <c r="D15" s="27" t="s">
        <v>3</v>
      </c>
      <c r="E15" s="27" t="s">
        <v>165</v>
      </c>
      <c r="F15" s="27" t="s">
        <v>166</v>
      </c>
      <c r="H15" s="35"/>
      <c r="I15" s="39"/>
      <c r="J15" s="34"/>
      <c r="K15" s="34"/>
    </row>
    <row r="16" spans="1:11" x14ac:dyDescent="0.45">
      <c r="A16" s="70" t="s">
        <v>144</v>
      </c>
      <c r="B16" s="71" t="s">
        <v>143</v>
      </c>
      <c r="C16" s="72" t="s">
        <v>142</v>
      </c>
      <c r="D16" s="77">
        <v>12</v>
      </c>
      <c r="E16" s="67">
        <v>0</v>
      </c>
      <c r="F16" s="68">
        <f t="shared" si="0"/>
        <v>0</v>
      </c>
    </row>
    <row r="17" spans="1:6" ht="28.5" x14ac:dyDescent="0.45">
      <c r="A17" s="70" t="s">
        <v>140</v>
      </c>
      <c r="B17" s="71" t="s">
        <v>141</v>
      </c>
      <c r="C17" s="72" t="s">
        <v>133</v>
      </c>
      <c r="D17" s="77">
        <v>1</v>
      </c>
      <c r="E17" s="67">
        <v>0</v>
      </c>
      <c r="F17" s="68">
        <f t="shared" si="0"/>
        <v>0</v>
      </c>
    </row>
    <row r="18" spans="1:6" x14ac:dyDescent="0.45">
      <c r="A18" s="70" t="s">
        <v>140</v>
      </c>
      <c r="B18" s="79" t="s">
        <v>139</v>
      </c>
      <c r="C18" s="72" t="s">
        <v>138</v>
      </c>
      <c r="D18" s="77">
        <f>SUM(D4:D11)</f>
        <v>937</v>
      </c>
      <c r="E18" s="67">
        <v>0</v>
      </c>
      <c r="F18" s="68">
        <f t="shared" si="0"/>
        <v>0</v>
      </c>
    </row>
    <row r="19" spans="1:6" x14ac:dyDescent="0.45">
      <c r="A19" s="70" t="s">
        <v>137</v>
      </c>
      <c r="B19" s="74" t="s">
        <v>136</v>
      </c>
      <c r="C19" s="72" t="s">
        <v>133</v>
      </c>
      <c r="D19" s="77">
        <v>1</v>
      </c>
      <c r="E19" s="67">
        <v>0</v>
      </c>
      <c r="F19" s="68">
        <f t="shared" si="0"/>
        <v>0</v>
      </c>
    </row>
    <row r="20" spans="1:6" x14ac:dyDescent="0.45">
      <c r="A20" s="70" t="s">
        <v>135</v>
      </c>
      <c r="B20" s="74" t="s">
        <v>134</v>
      </c>
      <c r="C20" s="72" t="s">
        <v>133</v>
      </c>
      <c r="D20" s="77">
        <v>1</v>
      </c>
      <c r="E20" s="67">
        <v>0</v>
      </c>
      <c r="F20" s="68">
        <f t="shared" si="0"/>
        <v>0</v>
      </c>
    </row>
    <row r="21" spans="1:6" ht="28.5" x14ac:dyDescent="0.45">
      <c r="A21" s="70" t="s">
        <v>132</v>
      </c>
      <c r="B21" s="74" t="s">
        <v>131</v>
      </c>
      <c r="C21" s="72" t="s">
        <v>120</v>
      </c>
      <c r="D21" s="77">
        <v>1</v>
      </c>
      <c r="E21" s="67">
        <v>0</v>
      </c>
      <c r="F21" s="68">
        <f t="shared" si="0"/>
        <v>0</v>
      </c>
    </row>
    <row r="22" spans="1:6" x14ac:dyDescent="0.45">
      <c r="A22" s="70"/>
      <c r="B22" s="69" t="s">
        <v>10</v>
      </c>
      <c r="C22" s="72"/>
      <c r="D22" s="72"/>
      <c r="E22" s="67"/>
      <c r="F22" s="73">
        <f>SUM(F16:F21)</f>
        <v>0</v>
      </c>
    </row>
    <row r="23" spans="1:6" x14ac:dyDescent="0.45">
      <c r="A23" s="59"/>
      <c r="B23" s="63"/>
      <c r="C23" s="58"/>
      <c r="D23" s="58"/>
      <c r="E23" s="60"/>
      <c r="F23" s="61"/>
    </row>
    <row r="24" spans="1:6" x14ac:dyDescent="0.45">
      <c r="A24" s="25" t="s">
        <v>1</v>
      </c>
      <c r="B24" s="25" t="s">
        <v>130</v>
      </c>
      <c r="C24" s="27" t="s">
        <v>4</v>
      </c>
      <c r="D24" s="27" t="s">
        <v>3</v>
      </c>
      <c r="E24" s="27" t="s">
        <v>165</v>
      </c>
      <c r="F24" s="27" t="s">
        <v>166</v>
      </c>
    </row>
    <row r="25" spans="1:6" ht="28.5" x14ac:dyDescent="0.45">
      <c r="A25" s="70" t="s">
        <v>129</v>
      </c>
      <c r="B25" s="74" t="s">
        <v>128</v>
      </c>
      <c r="C25" s="72" t="s">
        <v>120</v>
      </c>
      <c r="D25" s="77">
        <v>1</v>
      </c>
      <c r="E25" s="67">
        <v>0</v>
      </c>
      <c r="F25" s="68">
        <f t="shared" si="0"/>
        <v>0</v>
      </c>
    </row>
    <row r="26" spans="1:6" ht="28.5" x14ac:dyDescent="0.45">
      <c r="A26" s="70" t="s">
        <v>127</v>
      </c>
      <c r="B26" s="74" t="s">
        <v>126</v>
      </c>
      <c r="C26" s="72" t="s">
        <v>120</v>
      </c>
      <c r="D26" s="77">
        <v>1</v>
      </c>
      <c r="E26" s="67">
        <v>0</v>
      </c>
      <c r="F26" s="68">
        <f t="shared" si="0"/>
        <v>0</v>
      </c>
    </row>
    <row r="27" spans="1:6" x14ac:dyDescent="0.45">
      <c r="A27" s="70"/>
      <c r="B27" s="69" t="s">
        <v>10</v>
      </c>
      <c r="C27" s="72"/>
      <c r="D27" s="72"/>
      <c r="E27" s="67"/>
      <c r="F27" s="73">
        <f>SUM(F25:F26)</f>
        <v>0</v>
      </c>
    </row>
    <row r="28" spans="1:6" x14ac:dyDescent="0.45">
      <c r="A28" s="59"/>
      <c r="B28" s="57"/>
      <c r="C28" s="58"/>
      <c r="D28" s="58"/>
      <c r="E28" s="60"/>
      <c r="F28" s="61"/>
    </row>
    <row r="29" spans="1:6" x14ac:dyDescent="0.45">
      <c r="A29" s="25" t="s">
        <v>125</v>
      </c>
      <c r="B29" s="27" t="s">
        <v>124</v>
      </c>
      <c r="C29" s="27" t="s">
        <v>4</v>
      </c>
      <c r="D29" s="27" t="s">
        <v>3</v>
      </c>
      <c r="E29" s="27" t="s">
        <v>165</v>
      </c>
      <c r="F29" s="27" t="s">
        <v>166</v>
      </c>
    </row>
    <row r="30" spans="1:6" x14ac:dyDescent="0.45">
      <c r="A30" s="70" t="s">
        <v>123</v>
      </c>
      <c r="B30" s="71" t="s">
        <v>122</v>
      </c>
      <c r="C30" s="72" t="s">
        <v>121</v>
      </c>
      <c r="D30" s="77">
        <v>1</v>
      </c>
      <c r="E30" s="67">
        <v>0</v>
      </c>
      <c r="F30" s="68">
        <f t="shared" si="0"/>
        <v>0</v>
      </c>
    </row>
    <row r="31" spans="1:6" x14ac:dyDescent="0.45">
      <c r="A31" s="70"/>
      <c r="B31" s="69" t="s">
        <v>10</v>
      </c>
      <c r="C31" s="72"/>
      <c r="D31" s="72"/>
      <c r="E31" s="67"/>
      <c r="F31" s="73">
        <f>F30</f>
        <v>0</v>
      </c>
    </row>
    <row r="32" spans="1:6" x14ac:dyDescent="0.45">
      <c r="A32" s="59"/>
      <c r="B32" s="62"/>
      <c r="C32" s="58"/>
      <c r="D32" s="58"/>
      <c r="E32" s="60"/>
      <c r="F32" s="61"/>
    </row>
    <row r="33" spans="1:7" x14ac:dyDescent="0.45">
      <c r="A33" s="25"/>
      <c r="B33" s="26" t="s">
        <v>95</v>
      </c>
      <c r="C33" s="27"/>
      <c r="D33" s="27"/>
      <c r="E33" s="27"/>
      <c r="F33" s="27"/>
    </row>
    <row r="34" spans="1:7" x14ac:dyDescent="0.45">
      <c r="A34" s="25" t="s">
        <v>1</v>
      </c>
      <c r="B34" s="26" t="s">
        <v>2</v>
      </c>
      <c r="C34" s="27" t="s">
        <v>4</v>
      </c>
      <c r="D34" s="27" t="s">
        <v>3</v>
      </c>
      <c r="E34" s="27" t="s">
        <v>165</v>
      </c>
      <c r="F34" s="27" t="s">
        <v>166</v>
      </c>
    </row>
    <row r="35" spans="1:7" ht="183.75" x14ac:dyDescent="0.45">
      <c r="A35" s="56">
        <v>1</v>
      </c>
      <c r="B35" s="56" t="s">
        <v>96</v>
      </c>
      <c r="C35" s="8" t="s">
        <v>8</v>
      </c>
      <c r="D35" s="8">
        <v>1</v>
      </c>
      <c r="E35" s="67">
        <v>0</v>
      </c>
      <c r="F35" s="68">
        <f t="shared" ref="F35:F49" si="1">D35*E35</f>
        <v>0</v>
      </c>
    </row>
    <row r="36" spans="1:7" ht="26.25" x14ac:dyDescent="0.45">
      <c r="A36" s="96">
        <v>2</v>
      </c>
      <c r="B36" s="91" t="s">
        <v>106</v>
      </c>
      <c r="C36" s="91" t="s">
        <v>8</v>
      </c>
      <c r="D36" s="91">
        <v>2</v>
      </c>
      <c r="E36" s="93">
        <v>0</v>
      </c>
      <c r="F36" s="94">
        <f t="shared" si="1"/>
        <v>0</v>
      </c>
      <c r="G36" s="9" t="s">
        <v>184</v>
      </c>
    </row>
    <row r="37" spans="1:7" ht="26.25" x14ac:dyDescent="0.45">
      <c r="A37" s="96">
        <v>3</v>
      </c>
      <c r="B37" s="91" t="s">
        <v>107</v>
      </c>
      <c r="C37" s="91" t="s">
        <v>8</v>
      </c>
      <c r="D37" s="91">
        <v>4</v>
      </c>
      <c r="E37" s="93">
        <v>0</v>
      </c>
      <c r="F37" s="94">
        <f t="shared" si="1"/>
        <v>0</v>
      </c>
      <c r="G37" s="9" t="s">
        <v>184</v>
      </c>
    </row>
    <row r="38" spans="1:7" ht="26.25" x14ac:dyDescent="0.45">
      <c r="A38" s="96">
        <v>4</v>
      </c>
      <c r="B38" s="91" t="s">
        <v>108</v>
      </c>
      <c r="C38" s="91" t="s">
        <v>8</v>
      </c>
      <c r="D38" s="91">
        <v>4</v>
      </c>
      <c r="E38" s="93">
        <v>0</v>
      </c>
      <c r="F38" s="94">
        <f t="shared" si="1"/>
        <v>0</v>
      </c>
      <c r="G38" s="9" t="s">
        <v>184</v>
      </c>
    </row>
    <row r="39" spans="1:7" ht="196.9" x14ac:dyDescent="0.45">
      <c r="A39" s="56">
        <v>5</v>
      </c>
      <c r="B39" s="56" t="s">
        <v>97</v>
      </c>
      <c r="C39" s="8" t="s">
        <v>8</v>
      </c>
      <c r="D39" s="8">
        <v>1</v>
      </c>
      <c r="E39" s="67">
        <v>0</v>
      </c>
      <c r="F39" s="68">
        <f t="shared" si="1"/>
        <v>0</v>
      </c>
    </row>
    <row r="40" spans="1:7" ht="105" x14ac:dyDescent="0.45">
      <c r="A40" s="56">
        <v>6</v>
      </c>
      <c r="B40" s="6" t="s">
        <v>109</v>
      </c>
      <c r="C40" s="8" t="s">
        <v>8</v>
      </c>
      <c r="D40" s="8">
        <v>1</v>
      </c>
      <c r="E40" s="67">
        <v>0</v>
      </c>
      <c r="F40" s="68">
        <f t="shared" si="1"/>
        <v>0</v>
      </c>
    </row>
    <row r="41" spans="1:7" ht="91.9" x14ac:dyDescent="0.45">
      <c r="A41" s="56">
        <v>7</v>
      </c>
      <c r="B41" s="56" t="s">
        <v>98</v>
      </c>
      <c r="C41" s="8" t="s">
        <v>8</v>
      </c>
      <c r="D41" s="8">
        <v>1</v>
      </c>
      <c r="E41" s="67">
        <v>0</v>
      </c>
      <c r="F41" s="68">
        <f t="shared" si="1"/>
        <v>0</v>
      </c>
    </row>
    <row r="42" spans="1:7" ht="39.4" x14ac:dyDescent="0.45">
      <c r="A42" s="56">
        <v>8</v>
      </c>
      <c r="B42" s="8" t="s">
        <v>99</v>
      </c>
      <c r="C42" s="8" t="s">
        <v>8</v>
      </c>
      <c r="D42" s="8">
        <v>1</v>
      </c>
      <c r="E42" s="67">
        <v>0</v>
      </c>
      <c r="F42" s="68">
        <f t="shared" si="1"/>
        <v>0</v>
      </c>
    </row>
    <row r="43" spans="1:7" x14ac:dyDescent="0.45">
      <c r="A43" s="56">
        <v>9</v>
      </c>
      <c r="B43" s="8" t="s">
        <v>100</v>
      </c>
      <c r="C43" s="8" t="s">
        <v>6</v>
      </c>
      <c r="D43" s="8">
        <v>1</v>
      </c>
      <c r="E43" s="67">
        <v>0</v>
      </c>
      <c r="F43" s="68">
        <f t="shared" si="1"/>
        <v>0</v>
      </c>
    </row>
    <row r="44" spans="1:7" x14ac:dyDescent="0.45">
      <c r="A44" s="56">
        <v>10</v>
      </c>
      <c r="B44" s="8" t="s">
        <v>101</v>
      </c>
      <c r="C44" s="8" t="s">
        <v>6</v>
      </c>
      <c r="D44" s="8">
        <v>1</v>
      </c>
      <c r="E44" s="67">
        <v>0</v>
      </c>
      <c r="F44" s="68">
        <f t="shared" si="1"/>
        <v>0</v>
      </c>
    </row>
    <row r="45" spans="1:7" ht="367.5" x14ac:dyDescent="0.45">
      <c r="A45" s="56">
        <v>11</v>
      </c>
      <c r="B45" s="56" t="s">
        <v>118</v>
      </c>
      <c r="C45" s="8" t="s">
        <v>8</v>
      </c>
      <c r="D45" s="8">
        <v>1</v>
      </c>
      <c r="E45" s="67">
        <v>0</v>
      </c>
      <c r="F45" s="68">
        <f t="shared" si="1"/>
        <v>0</v>
      </c>
    </row>
    <row r="46" spans="1:7" x14ac:dyDescent="0.45">
      <c r="A46" s="56">
        <v>12</v>
      </c>
      <c r="B46" s="8" t="s">
        <v>102</v>
      </c>
      <c r="C46" s="8" t="s">
        <v>6</v>
      </c>
      <c r="D46" s="8">
        <v>1</v>
      </c>
      <c r="E46" s="67">
        <v>0</v>
      </c>
      <c r="F46" s="68">
        <f t="shared" si="1"/>
        <v>0</v>
      </c>
    </row>
    <row r="47" spans="1:7" x14ac:dyDescent="0.45">
      <c r="A47" s="56">
        <v>13</v>
      </c>
      <c r="B47" s="8" t="s">
        <v>103</v>
      </c>
      <c r="C47" s="8" t="s">
        <v>8</v>
      </c>
      <c r="D47" s="8">
        <v>1</v>
      </c>
      <c r="E47" s="67">
        <v>0</v>
      </c>
      <c r="F47" s="68">
        <f t="shared" si="1"/>
        <v>0</v>
      </c>
    </row>
    <row r="48" spans="1:7" x14ac:dyDescent="0.45">
      <c r="A48" s="56">
        <v>14</v>
      </c>
      <c r="B48" s="8" t="s">
        <v>104</v>
      </c>
      <c r="C48" s="8" t="s">
        <v>8</v>
      </c>
      <c r="D48" s="8">
        <v>1</v>
      </c>
      <c r="E48" s="67">
        <v>0</v>
      </c>
      <c r="F48" s="68">
        <f t="shared" si="1"/>
        <v>0</v>
      </c>
    </row>
    <row r="49" spans="1:6" x14ac:dyDescent="0.45">
      <c r="A49" s="56">
        <v>15</v>
      </c>
      <c r="B49" s="8" t="s">
        <v>105</v>
      </c>
      <c r="C49" s="8" t="s">
        <v>6</v>
      </c>
      <c r="D49" s="8">
        <v>1</v>
      </c>
      <c r="E49" s="67">
        <v>0</v>
      </c>
      <c r="F49" s="68">
        <f t="shared" si="1"/>
        <v>0</v>
      </c>
    </row>
    <row r="50" spans="1:6" x14ac:dyDescent="0.45">
      <c r="A50" s="70"/>
      <c r="B50" s="69" t="s">
        <v>10</v>
      </c>
      <c r="C50" s="72"/>
      <c r="D50" s="72"/>
      <c r="E50" s="67"/>
      <c r="F50" s="73">
        <f>SUM(F35:F49)</f>
        <v>0</v>
      </c>
    </row>
    <row r="52" spans="1:6" x14ac:dyDescent="0.45">
      <c r="A52" s="25"/>
      <c r="B52" s="26" t="s">
        <v>11</v>
      </c>
      <c r="C52" s="31"/>
      <c r="D52" s="27"/>
      <c r="E52" s="27"/>
      <c r="F52" s="27"/>
    </row>
    <row r="53" spans="1:6" x14ac:dyDescent="0.45">
      <c r="A53" s="25"/>
      <c r="B53" s="26" t="s">
        <v>0</v>
      </c>
      <c r="C53" s="31"/>
      <c r="D53" s="27"/>
      <c r="E53" s="27"/>
      <c r="F53" s="27"/>
    </row>
    <row r="54" spans="1:6" x14ac:dyDescent="0.45">
      <c r="A54" s="25" t="s">
        <v>1</v>
      </c>
      <c r="B54" s="26" t="s">
        <v>2</v>
      </c>
      <c r="C54" s="31" t="s">
        <v>4</v>
      </c>
      <c r="D54" s="27" t="s">
        <v>3</v>
      </c>
      <c r="E54" s="27" t="s">
        <v>165</v>
      </c>
      <c r="F54" s="27" t="s">
        <v>166</v>
      </c>
    </row>
    <row r="55" spans="1:6" ht="26.25" x14ac:dyDescent="0.45">
      <c r="A55" s="16">
        <v>1</v>
      </c>
      <c r="B55" s="6" t="s">
        <v>53</v>
      </c>
      <c r="C55" s="11" t="s">
        <v>5</v>
      </c>
      <c r="D55" s="11">
        <v>320</v>
      </c>
      <c r="E55" s="67">
        <v>0</v>
      </c>
      <c r="F55" s="68">
        <f t="shared" ref="F55:F58" si="2">D55*E55</f>
        <v>0</v>
      </c>
    </row>
    <row r="56" spans="1:6" ht="23.25" x14ac:dyDescent="0.45">
      <c r="A56" s="37">
        <v>2</v>
      </c>
      <c r="B56" s="32" t="s">
        <v>86</v>
      </c>
      <c r="C56" s="38" t="s">
        <v>6</v>
      </c>
      <c r="D56" s="38">
        <v>2</v>
      </c>
      <c r="E56" s="67">
        <v>0</v>
      </c>
      <c r="F56" s="68">
        <f t="shared" si="2"/>
        <v>0</v>
      </c>
    </row>
    <row r="57" spans="1:6" ht="23.25" x14ac:dyDescent="0.45">
      <c r="A57" s="37">
        <v>3</v>
      </c>
      <c r="B57" s="32" t="s">
        <v>7</v>
      </c>
      <c r="C57" s="38" t="s">
        <v>8</v>
      </c>
      <c r="D57" s="38">
        <v>1</v>
      </c>
      <c r="E57" s="67">
        <v>0</v>
      </c>
      <c r="F57" s="68">
        <f t="shared" si="2"/>
        <v>0</v>
      </c>
    </row>
    <row r="58" spans="1:6" x14ac:dyDescent="0.45">
      <c r="A58" s="16">
        <v>3</v>
      </c>
      <c r="B58" s="6" t="s">
        <v>9</v>
      </c>
      <c r="C58" s="11" t="s">
        <v>8</v>
      </c>
      <c r="D58" s="11">
        <v>1</v>
      </c>
      <c r="E58" s="67">
        <v>0</v>
      </c>
      <c r="F58" s="68">
        <f t="shared" si="2"/>
        <v>0</v>
      </c>
    </row>
    <row r="59" spans="1:6" x14ac:dyDescent="0.45">
      <c r="A59" s="70"/>
      <c r="B59" s="69" t="s">
        <v>10</v>
      </c>
      <c r="C59" s="72"/>
      <c r="D59" s="72"/>
      <c r="E59" s="67"/>
      <c r="F59" s="73">
        <f>SUM(F55:F58)</f>
        <v>0</v>
      </c>
    </row>
    <row r="60" spans="1:6" x14ac:dyDescent="0.45">
      <c r="C60" s="10"/>
      <c r="D60" s="10"/>
    </row>
    <row r="61" spans="1:6" x14ac:dyDescent="0.45">
      <c r="A61" s="25" t="s">
        <v>12</v>
      </c>
      <c r="B61" s="26" t="s">
        <v>13</v>
      </c>
      <c r="C61" s="27"/>
      <c r="D61" s="27"/>
      <c r="E61" s="27"/>
      <c r="F61" s="27"/>
    </row>
    <row r="62" spans="1:6" x14ac:dyDescent="0.45">
      <c r="A62" s="25" t="s">
        <v>1</v>
      </c>
      <c r="B62" s="26" t="s">
        <v>2</v>
      </c>
      <c r="C62" s="27" t="s">
        <v>4</v>
      </c>
      <c r="D62" s="27" t="s">
        <v>3</v>
      </c>
      <c r="E62" s="27" t="s">
        <v>165</v>
      </c>
      <c r="F62" s="27" t="s">
        <v>166</v>
      </c>
    </row>
    <row r="63" spans="1:6" x14ac:dyDescent="0.45">
      <c r="A63" s="16">
        <v>1</v>
      </c>
      <c r="B63" s="6" t="s">
        <v>14</v>
      </c>
      <c r="C63" s="11" t="s">
        <v>5</v>
      </c>
      <c r="D63" s="29">
        <v>10</v>
      </c>
      <c r="E63" s="67">
        <v>0</v>
      </c>
      <c r="F63" s="68">
        <f t="shared" ref="F63:F69" si="3">D63*E63</f>
        <v>0</v>
      </c>
    </row>
    <row r="64" spans="1:6" ht="39.4" x14ac:dyDescent="0.45">
      <c r="A64" s="16">
        <v>2</v>
      </c>
      <c r="B64" s="6" t="s">
        <v>35</v>
      </c>
      <c r="C64" s="11" t="s">
        <v>5</v>
      </c>
      <c r="D64" s="29">
        <v>275</v>
      </c>
      <c r="E64" s="67">
        <v>0</v>
      </c>
      <c r="F64" s="68">
        <f t="shared" si="3"/>
        <v>0</v>
      </c>
    </row>
    <row r="65" spans="1:6" x14ac:dyDescent="0.45">
      <c r="A65" s="16">
        <v>3</v>
      </c>
      <c r="B65" s="6" t="s">
        <v>15</v>
      </c>
      <c r="C65" s="11" t="s">
        <v>5</v>
      </c>
      <c r="D65" s="29">
        <v>275</v>
      </c>
      <c r="E65" s="67">
        <v>0</v>
      </c>
      <c r="F65" s="68">
        <f t="shared" si="3"/>
        <v>0</v>
      </c>
    </row>
    <row r="66" spans="1:6" ht="105" x14ac:dyDescent="0.45">
      <c r="A66" s="16">
        <v>4</v>
      </c>
      <c r="B66" s="6" t="s">
        <v>72</v>
      </c>
      <c r="C66" s="11" t="s">
        <v>5</v>
      </c>
      <c r="D66" s="29">
        <v>275</v>
      </c>
      <c r="E66" s="67">
        <v>0</v>
      </c>
      <c r="F66" s="68">
        <f t="shared" si="3"/>
        <v>0</v>
      </c>
    </row>
    <row r="67" spans="1:6" ht="65.650000000000006" x14ac:dyDescent="0.45">
      <c r="A67" s="16">
        <v>5</v>
      </c>
      <c r="B67" s="18" t="s">
        <v>77</v>
      </c>
      <c r="C67" s="12" t="s">
        <v>6</v>
      </c>
      <c r="D67" s="28">
        <v>1</v>
      </c>
      <c r="E67" s="67">
        <v>0</v>
      </c>
      <c r="F67" s="68">
        <f t="shared" si="3"/>
        <v>0</v>
      </c>
    </row>
    <row r="68" spans="1:6" ht="65.650000000000006" x14ac:dyDescent="0.45">
      <c r="A68" s="16">
        <v>6</v>
      </c>
      <c r="B68" s="18" t="s">
        <v>39</v>
      </c>
      <c r="C68" s="12" t="s">
        <v>6</v>
      </c>
      <c r="D68" s="28">
        <v>1</v>
      </c>
      <c r="E68" s="67">
        <v>0</v>
      </c>
      <c r="F68" s="68">
        <f t="shared" si="3"/>
        <v>0</v>
      </c>
    </row>
    <row r="69" spans="1:6" ht="26.25" x14ac:dyDescent="0.45">
      <c r="A69" s="16">
        <v>7</v>
      </c>
      <c r="B69" s="8" t="s">
        <v>60</v>
      </c>
      <c r="C69" s="12" t="s">
        <v>5</v>
      </c>
      <c r="D69" s="11">
        <v>275</v>
      </c>
      <c r="E69" s="67">
        <v>0</v>
      </c>
      <c r="F69" s="68">
        <f t="shared" si="3"/>
        <v>0</v>
      </c>
    </row>
    <row r="70" spans="1:6" x14ac:dyDescent="0.45">
      <c r="A70" s="70"/>
      <c r="B70" s="69" t="s">
        <v>10</v>
      </c>
      <c r="C70" s="72"/>
      <c r="D70" s="72"/>
      <c r="E70" s="67"/>
      <c r="F70" s="73">
        <f>SUM(F63:F69)</f>
        <v>0</v>
      </c>
    </row>
    <row r="71" spans="1:6" x14ac:dyDescent="0.45">
      <c r="A71" s="15"/>
      <c r="B71" s="9"/>
      <c r="C71" s="10"/>
      <c r="D71" s="7"/>
    </row>
    <row r="72" spans="1:6" x14ac:dyDescent="0.45">
      <c r="A72" s="25"/>
      <c r="B72" s="26" t="s">
        <v>23</v>
      </c>
      <c r="C72" s="27"/>
      <c r="D72" s="27"/>
      <c r="E72" s="27"/>
      <c r="F72" s="27"/>
    </row>
    <row r="73" spans="1:6" x14ac:dyDescent="0.45">
      <c r="A73" s="25" t="s">
        <v>33</v>
      </c>
      <c r="B73" s="26" t="s">
        <v>17</v>
      </c>
      <c r="C73" s="27"/>
      <c r="D73" s="27"/>
      <c r="E73" s="27"/>
      <c r="F73" s="27"/>
    </row>
    <row r="74" spans="1:6" x14ac:dyDescent="0.45">
      <c r="A74" s="25" t="s">
        <v>1</v>
      </c>
      <c r="B74" s="26" t="s">
        <v>2</v>
      </c>
      <c r="C74" s="27" t="s">
        <v>4</v>
      </c>
      <c r="D74" s="27" t="s">
        <v>3</v>
      </c>
      <c r="E74" s="27" t="s">
        <v>165</v>
      </c>
      <c r="F74" s="27" t="s">
        <v>166</v>
      </c>
    </row>
    <row r="75" spans="1:6" ht="26.25" x14ac:dyDescent="0.45">
      <c r="A75" s="16">
        <v>1</v>
      </c>
      <c r="B75" s="19" t="s">
        <v>44</v>
      </c>
      <c r="C75" s="21" t="s">
        <v>5</v>
      </c>
      <c r="D75" s="20">
        <v>520</v>
      </c>
      <c r="E75" s="67">
        <v>0</v>
      </c>
      <c r="F75" s="68">
        <f t="shared" ref="F75:F86" si="4">D75*E75</f>
        <v>0</v>
      </c>
    </row>
    <row r="76" spans="1:6" x14ac:dyDescent="0.45">
      <c r="A76" s="16">
        <v>2</v>
      </c>
      <c r="B76" s="6" t="s">
        <v>38</v>
      </c>
      <c r="C76" s="6" t="s">
        <v>5</v>
      </c>
      <c r="D76" s="17">
        <v>275</v>
      </c>
      <c r="E76" s="67">
        <v>0</v>
      </c>
      <c r="F76" s="68">
        <f t="shared" si="4"/>
        <v>0</v>
      </c>
    </row>
    <row r="77" spans="1:6" x14ac:dyDescent="0.45">
      <c r="A77" s="16">
        <v>3</v>
      </c>
      <c r="B77" s="6" t="s">
        <v>18</v>
      </c>
      <c r="C77" s="12" t="s">
        <v>5</v>
      </c>
      <c r="D77" s="12">
        <v>40</v>
      </c>
      <c r="E77" s="67">
        <v>0</v>
      </c>
      <c r="F77" s="68">
        <f t="shared" si="4"/>
        <v>0</v>
      </c>
    </row>
    <row r="78" spans="1:6" x14ac:dyDescent="0.45">
      <c r="A78" s="16">
        <v>4</v>
      </c>
      <c r="B78" s="6" t="s">
        <v>19</v>
      </c>
      <c r="C78" s="12" t="s">
        <v>6</v>
      </c>
      <c r="D78" s="12">
        <v>4</v>
      </c>
      <c r="E78" s="67">
        <v>0</v>
      </c>
      <c r="F78" s="68">
        <f t="shared" si="4"/>
        <v>0</v>
      </c>
    </row>
    <row r="79" spans="1:6" x14ac:dyDescent="0.45">
      <c r="A79" s="16">
        <v>5</v>
      </c>
      <c r="B79" s="6" t="s">
        <v>42</v>
      </c>
      <c r="C79" s="12" t="s">
        <v>6</v>
      </c>
      <c r="D79" s="12">
        <v>1</v>
      </c>
      <c r="E79" s="67">
        <v>0</v>
      </c>
      <c r="F79" s="68">
        <f t="shared" si="4"/>
        <v>0</v>
      </c>
    </row>
    <row r="80" spans="1:6" ht="26.25" x14ac:dyDescent="0.45">
      <c r="A80" s="16">
        <v>6</v>
      </c>
      <c r="B80" s="6" t="s">
        <v>47</v>
      </c>
      <c r="C80" s="12" t="s">
        <v>6</v>
      </c>
      <c r="D80" s="12">
        <v>1</v>
      </c>
      <c r="E80" s="67">
        <v>0</v>
      </c>
      <c r="F80" s="68">
        <f t="shared" si="4"/>
        <v>0</v>
      </c>
    </row>
    <row r="81" spans="1:6" ht="26.25" x14ac:dyDescent="0.45">
      <c r="A81" s="16">
        <v>7</v>
      </c>
      <c r="B81" s="6" t="s">
        <v>52</v>
      </c>
      <c r="C81" s="12" t="s">
        <v>6</v>
      </c>
      <c r="D81" s="12">
        <v>1</v>
      </c>
      <c r="E81" s="67">
        <v>0</v>
      </c>
      <c r="F81" s="68">
        <f t="shared" si="4"/>
        <v>0</v>
      </c>
    </row>
    <row r="82" spans="1:6" ht="52.5" x14ac:dyDescent="0.45">
      <c r="A82" s="16">
        <v>8</v>
      </c>
      <c r="B82" s="22" t="s">
        <v>90</v>
      </c>
      <c r="C82" s="6" t="s">
        <v>5</v>
      </c>
      <c r="D82" s="12">
        <v>230</v>
      </c>
      <c r="E82" s="67">
        <v>0</v>
      </c>
      <c r="F82" s="68">
        <f t="shared" si="4"/>
        <v>0</v>
      </c>
    </row>
    <row r="83" spans="1:6" ht="26.25" x14ac:dyDescent="0.45">
      <c r="A83" s="16">
        <v>9</v>
      </c>
      <c r="B83" s="22" t="s">
        <v>76</v>
      </c>
      <c r="C83" s="6" t="s">
        <v>6</v>
      </c>
      <c r="D83" s="12">
        <v>2</v>
      </c>
      <c r="E83" s="67">
        <v>0</v>
      </c>
      <c r="F83" s="68">
        <f t="shared" si="4"/>
        <v>0</v>
      </c>
    </row>
    <row r="84" spans="1:6" ht="26.25" x14ac:dyDescent="0.45">
      <c r="A84" s="16">
        <v>10</v>
      </c>
      <c r="B84" s="22" t="s">
        <v>110</v>
      </c>
      <c r="C84" s="6" t="s">
        <v>5</v>
      </c>
      <c r="D84" s="12">
        <v>275</v>
      </c>
      <c r="E84" s="67">
        <v>0</v>
      </c>
      <c r="F84" s="68">
        <f t="shared" si="4"/>
        <v>0</v>
      </c>
    </row>
    <row r="85" spans="1:6" x14ac:dyDescent="0.45">
      <c r="A85" s="16">
        <v>11</v>
      </c>
      <c r="B85" s="6" t="s">
        <v>40</v>
      </c>
      <c r="C85" s="16" t="s">
        <v>6</v>
      </c>
      <c r="D85" s="12">
        <v>1</v>
      </c>
      <c r="E85" s="67">
        <v>0</v>
      </c>
      <c r="F85" s="68">
        <f t="shared" si="4"/>
        <v>0</v>
      </c>
    </row>
    <row r="86" spans="1:6" x14ac:dyDescent="0.45">
      <c r="A86" s="16">
        <v>12</v>
      </c>
      <c r="B86" s="6" t="s">
        <v>41</v>
      </c>
      <c r="C86" s="16" t="s">
        <v>6</v>
      </c>
      <c r="D86" s="12">
        <v>1</v>
      </c>
      <c r="E86" s="67">
        <v>0</v>
      </c>
      <c r="F86" s="68">
        <f t="shared" si="4"/>
        <v>0</v>
      </c>
    </row>
    <row r="87" spans="1:6" x14ac:dyDescent="0.45">
      <c r="A87" s="70"/>
      <c r="B87" s="69" t="s">
        <v>10</v>
      </c>
      <c r="C87" s="72"/>
      <c r="D87" s="72"/>
      <c r="E87" s="67"/>
      <c r="F87" s="73">
        <f>SUM(F75:F86)</f>
        <v>0</v>
      </c>
    </row>
    <row r="88" spans="1:6" x14ac:dyDescent="0.45">
      <c r="A88" s="15"/>
      <c r="B88" s="5"/>
      <c r="C88" s="10"/>
      <c r="D88" s="10"/>
    </row>
    <row r="89" spans="1:6" x14ac:dyDescent="0.45">
      <c r="A89" s="25" t="s">
        <v>12</v>
      </c>
      <c r="B89" s="26" t="s">
        <v>13</v>
      </c>
      <c r="C89" s="27"/>
      <c r="D89" s="27"/>
      <c r="E89" s="27"/>
      <c r="F89" s="27"/>
    </row>
    <row r="90" spans="1:6" x14ac:dyDescent="0.45">
      <c r="A90" s="25" t="s">
        <v>1</v>
      </c>
      <c r="B90" s="26" t="s">
        <v>2</v>
      </c>
      <c r="C90" s="27" t="s">
        <v>4</v>
      </c>
      <c r="D90" s="27" t="s">
        <v>3</v>
      </c>
      <c r="E90" s="27" t="s">
        <v>165</v>
      </c>
      <c r="F90" s="27" t="s">
        <v>166</v>
      </c>
    </row>
    <row r="91" spans="1:6" ht="26.25" x14ac:dyDescent="0.45">
      <c r="A91" s="16">
        <v>1</v>
      </c>
      <c r="B91" s="6" t="s">
        <v>24</v>
      </c>
      <c r="C91" s="6" t="s">
        <v>5</v>
      </c>
      <c r="D91" s="12">
        <v>275</v>
      </c>
      <c r="E91" s="67">
        <v>0</v>
      </c>
      <c r="F91" s="68">
        <f t="shared" ref="F91:F98" si="5">D91*E91</f>
        <v>0</v>
      </c>
    </row>
    <row r="92" spans="1:6" ht="65.650000000000006" x14ac:dyDescent="0.45">
      <c r="A92" s="16">
        <v>2</v>
      </c>
      <c r="B92" s="18" t="s">
        <v>56</v>
      </c>
      <c r="C92" s="12" t="s">
        <v>6</v>
      </c>
      <c r="D92" s="12">
        <v>2</v>
      </c>
      <c r="E92" s="67">
        <v>0</v>
      </c>
      <c r="F92" s="68">
        <f t="shared" si="5"/>
        <v>0</v>
      </c>
    </row>
    <row r="93" spans="1:6" x14ac:dyDescent="0.45">
      <c r="A93" s="16">
        <v>3</v>
      </c>
      <c r="B93" s="18" t="s">
        <v>27</v>
      </c>
      <c r="C93" s="12" t="s">
        <v>5</v>
      </c>
      <c r="D93" s="12">
        <v>10</v>
      </c>
      <c r="E93" s="67">
        <v>0</v>
      </c>
      <c r="F93" s="68">
        <f t="shared" si="5"/>
        <v>0</v>
      </c>
    </row>
    <row r="94" spans="1:6" x14ac:dyDescent="0.45">
      <c r="A94" s="16">
        <v>4</v>
      </c>
      <c r="B94" s="22" t="s">
        <v>55</v>
      </c>
      <c r="C94" s="6" t="s">
        <v>5</v>
      </c>
      <c r="D94" s="12">
        <v>275</v>
      </c>
      <c r="E94" s="67">
        <v>0</v>
      </c>
      <c r="F94" s="68">
        <f t="shared" si="5"/>
        <v>0</v>
      </c>
    </row>
    <row r="95" spans="1:6" ht="26.25" x14ac:dyDescent="0.45">
      <c r="A95" s="16">
        <v>5</v>
      </c>
      <c r="B95" s="18" t="s">
        <v>30</v>
      </c>
      <c r="C95" s="12" t="s">
        <v>22</v>
      </c>
      <c r="D95" s="12">
        <v>1</v>
      </c>
      <c r="E95" s="67">
        <v>0</v>
      </c>
      <c r="F95" s="68">
        <f t="shared" si="5"/>
        <v>0</v>
      </c>
    </row>
    <row r="96" spans="1:6" ht="26.25" x14ac:dyDescent="0.45">
      <c r="A96" s="16">
        <v>6</v>
      </c>
      <c r="B96" s="18" t="s">
        <v>31</v>
      </c>
      <c r="C96" s="12" t="s">
        <v>6</v>
      </c>
      <c r="D96" s="12">
        <v>4</v>
      </c>
      <c r="E96" s="67">
        <v>0</v>
      </c>
      <c r="F96" s="68">
        <f t="shared" si="5"/>
        <v>0</v>
      </c>
    </row>
    <row r="97" spans="1:6" ht="39.4" x14ac:dyDescent="0.45">
      <c r="A97" s="16">
        <v>7</v>
      </c>
      <c r="B97" s="18" t="s">
        <v>32</v>
      </c>
      <c r="C97" s="12" t="s">
        <v>6</v>
      </c>
      <c r="D97" s="12">
        <v>2</v>
      </c>
      <c r="E97" s="67">
        <v>0</v>
      </c>
      <c r="F97" s="68">
        <f t="shared" si="5"/>
        <v>0</v>
      </c>
    </row>
    <row r="98" spans="1:6" x14ac:dyDescent="0.45">
      <c r="A98" s="16">
        <v>8</v>
      </c>
      <c r="B98" s="8" t="s">
        <v>63</v>
      </c>
      <c r="C98" s="6" t="s">
        <v>5</v>
      </c>
      <c r="D98" s="12">
        <v>275</v>
      </c>
      <c r="E98" s="67">
        <v>0</v>
      </c>
      <c r="F98" s="68">
        <f t="shared" si="5"/>
        <v>0</v>
      </c>
    </row>
    <row r="99" spans="1:6" x14ac:dyDescent="0.45">
      <c r="A99" s="70"/>
      <c r="B99" s="69" t="s">
        <v>10</v>
      </c>
      <c r="C99" s="72"/>
      <c r="D99" s="72"/>
      <c r="E99" s="67"/>
      <c r="F99" s="73">
        <f>SUM(F91:F98)</f>
        <v>0</v>
      </c>
    </row>
    <row r="100" spans="1:6" x14ac:dyDescent="0.45">
      <c r="A100" s="15"/>
      <c r="B100" s="24"/>
      <c r="C100" s="10"/>
      <c r="D100" s="10"/>
    </row>
    <row r="101" spans="1:6" x14ac:dyDescent="0.45">
      <c r="A101" s="25" t="s">
        <v>82</v>
      </c>
      <c r="B101" s="26" t="s">
        <v>79</v>
      </c>
      <c r="C101" s="27"/>
      <c r="D101" s="27"/>
      <c r="E101" s="27"/>
      <c r="F101" s="27"/>
    </row>
    <row r="102" spans="1:6" x14ac:dyDescent="0.45">
      <c r="A102" s="25" t="s">
        <v>1</v>
      </c>
      <c r="B102" s="26" t="s">
        <v>2</v>
      </c>
      <c r="C102" s="27" t="s">
        <v>4</v>
      </c>
      <c r="D102" s="27" t="s">
        <v>3</v>
      </c>
      <c r="E102" s="27" t="s">
        <v>165</v>
      </c>
      <c r="F102" s="27" t="s">
        <v>166</v>
      </c>
    </row>
    <row r="103" spans="1:6" ht="26.25" x14ac:dyDescent="0.45">
      <c r="A103" s="16">
        <v>1</v>
      </c>
      <c r="B103" s="6" t="s">
        <v>20</v>
      </c>
      <c r="C103" s="12" t="s">
        <v>8</v>
      </c>
      <c r="D103" s="12">
        <v>1</v>
      </c>
      <c r="E103" s="67">
        <v>0</v>
      </c>
      <c r="F103" s="68">
        <f t="shared" ref="F103:F112" si="6">D103*E103</f>
        <v>0</v>
      </c>
    </row>
    <row r="104" spans="1:6" ht="26.25" x14ac:dyDescent="0.45">
      <c r="A104" s="16">
        <v>2</v>
      </c>
      <c r="B104" s="6" t="s">
        <v>43</v>
      </c>
      <c r="C104" s="12" t="s">
        <v>16</v>
      </c>
      <c r="D104" s="12">
        <v>3</v>
      </c>
      <c r="E104" s="67">
        <v>0</v>
      </c>
      <c r="F104" s="68">
        <f t="shared" si="6"/>
        <v>0</v>
      </c>
    </row>
    <row r="105" spans="1:6" ht="39.4" x14ac:dyDescent="0.45">
      <c r="A105" s="16">
        <v>3</v>
      </c>
      <c r="B105" s="8" t="s">
        <v>61</v>
      </c>
      <c r="C105" s="12" t="s">
        <v>6</v>
      </c>
      <c r="D105" s="29">
        <v>4</v>
      </c>
      <c r="E105" s="67">
        <v>0</v>
      </c>
      <c r="F105" s="68">
        <f t="shared" si="6"/>
        <v>0</v>
      </c>
    </row>
    <row r="106" spans="1:6" ht="52.5" x14ac:dyDescent="0.45">
      <c r="A106" s="16">
        <v>4</v>
      </c>
      <c r="B106" s="6" t="s">
        <v>49</v>
      </c>
      <c r="C106" s="12" t="s">
        <v>25</v>
      </c>
      <c r="D106" s="29">
        <v>0.5</v>
      </c>
      <c r="E106" s="67">
        <v>0</v>
      </c>
      <c r="F106" s="68">
        <f t="shared" si="6"/>
        <v>0</v>
      </c>
    </row>
    <row r="107" spans="1:6" ht="26.25" x14ac:dyDescent="0.45">
      <c r="A107" s="16">
        <v>5</v>
      </c>
      <c r="B107" s="19" t="s">
        <v>46</v>
      </c>
      <c r="C107" s="12" t="s">
        <v>66</v>
      </c>
      <c r="D107" s="12">
        <v>3</v>
      </c>
      <c r="E107" s="67">
        <v>0</v>
      </c>
      <c r="F107" s="68">
        <f t="shared" si="6"/>
        <v>0</v>
      </c>
    </row>
    <row r="108" spans="1:6" x14ac:dyDescent="0.45">
      <c r="A108" s="16">
        <v>6</v>
      </c>
      <c r="B108" s="22" t="s">
        <v>48</v>
      </c>
      <c r="C108" s="12" t="s">
        <v>16</v>
      </c>
      <c r="D108" s="12">
        <v>4</v>
      </c>
      <c r="E108" s="67">
        <v>0</v>
      </c>
      <c r="F108" s="68">
        <f t="shared" si="6"/>
        <v>0</v>
      </c>
    </row>
    <row r="109" spans="1:6" ht="26.25" x14ac:dyDescent="0.45">
      <c r="A109" s="16">
        <v>7</v>
      </c>
      <c r="B109" s="6" t="s">
        <v>50</v>
      </c>
      <c r="C109" s="12" t="s">
        <v>6</v>
      </c>
      <c r="D109" s="12">
        <v>1</v>
      </c>
      <c r="E109" s="67">
        <v>0</v>
      </c>
      <c r="F109" s="68">
        <f t="shared" si="6"/>
        <v>0</v>
      </c>
    </row>
    <row r="110" spans="1:6" x14ac:dyDescent="0.45">
      <c r="A110" s="16">
        <v>8</v>
      </c>
      <c r="B110" s="19" t="s">
        <v>67</v>
      </c>
      <c r="C110" s="12" t="s">
        <v>22</v>
      </c>
      <c r="D110" s="12">
        <v>1</v>
      </c>
      <c r="E110" s="67">
        <v>0</v>
      </c>
      <c r="F110" s="68">
        <f t="shared" si="6"/>
        <v>0</v>
      </c>
    </row>
    <row r="111" spans="1:6" x14ac:dyDescent="0.45">
      <c r="A111" s="16">
        <v>9</v>
      </c>
      <c r="B111" s="19" t="s">
        <v>21</v>
      </c>
      <c r="C111" s="12" t="s">
        <v>6</v>
      </c>
      <c r="D111" s="29">
        <v>1</v>
      </c>
      <c r="E111" s="67">
        <v>0</v>
      </c>
      <c r="F111" s="68">
        <f t="shared" si="6"/>
        <v>0</v>
      </c>
    </row>
    <row r="112" spans="1:6" x14ac:dyDescent="0.45">
      <c r="A112" s="16">
        <v>10</v>
      </c>
      <c r="B112" s="8" t="s">
        <v>62</v>
      </c>
      <c r="C112" s="12" t="s">
        <v>6</v>
      </c>
      <c r="D112" s="11">
        <v>1</v>
      </c>
      <c r="E112" s="67">
        <v>0</v>
      </c>
      <c r="F112" s="68">
        <f t="shared" si="6"/>
        <v>0</v>
      </c>
    </row>
    <row r="113" spans="1:6" x14ac:dyDescent="0.45">
      <c r="A113" s="70"/>
      <c r="B113" s="69" t="s">
        <v>10</v>
      </c>
      <c r="C113" s="72"/>
      <c r="D113" s="72"/>
      <c r="E113" s="67"/>
      <c r="F113" s="73">
        <f>SUM(F103:F112)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9C69C-5907-4831-8F05-4A01617B08BE}">
  <dimension ref="A2:J113"/>
  <sheetViews>
    <sheetView topLeftCell="A35" workbookViewId="0">
      <selection activeCell="G36" sqref="G36:G38"/>
    </sheetView>
  </sheetViews>
  <sheetFormatPr defaultColWidth="9.1328125" defaultRowHeight="13.15" x14ac:dyDescent="0.45"/>
  <cols>
    <col min="1" max="1" width="9.1328125" style="9"/>
    <col min="2" max="2" width="52.59765625" style="9" customWidth="1"/>
    <col min="3" max="4" width="9.1328125" style="9"/>
    <col min="5" max="5" width="11.3984375" style="9" customWidth="1"/>
    <col min="6" max="6" width="9.1328125" style="9"/>
    <col min="7" max="7" width="24.33203125" style="9" customWidth="1"/>
    <col min="8" max="9" width="9.1328125" style="9"/>
    <col min="10" max="10" width="48.59765625" style="9" customWidth="1"/>
    <col min="11" max="16384" width="9.1328125" style="9"/>
  </cols>
  <sheetData>
    <row r="2" spans="1:6" x14ac:dyDescent="0.45">
      <c r="A2" s="25"/>
      <c r="B2" s="25" t="s">
        <v>167</v>
      </c>
      <c r="C2" s="25"/>
      <c r="D2" s="25"/>
      <c r="E2" s="25"/>
      <c r="F2" s="25"/>
    </row>
    <row r="3" spans="1:6" x14ac:dyDescent="0.45">
      <c r="A3" s="25" t="s">
        <v>1</v>
      </c>
      <c r="B3" s="25" t="s">
        <v>164</v>
      </c>
      <c r="C3" s="27" t="s">
        <v>4</v>
      </c>
      <c r="D3" s="27" t="s">
        <v>3</v>
      </c>
      <c r="E3" s="27" t="s">
        <v>165</v>
      </c>
      <c r="F3" s="27" t="s">
        <v>166</v>
      </c>
    </row>
    <row r="4" spans="1:6" ht="14.25" x14ac:dyDescent="0.45">
      <c r="A4" s="70" t="s">
        <v>163</v>
      </c>
      <c r="B4" s="71" t="s">
        <v>162</v>
      </c>
      <c r="C4" s="72" t="s">
        <v>138</v>
      </c>
      <c r="D4" s="77">
        <v>157</v>
      </c>
      <c r="E4" s="67">
        <v>0</v>
      </c>
      <c r="F4" s="68">
        <f>D4*E4</f>
        <v>0</v>
      </c>
    </row>
    <row r="5" spans="1:6" ht="14.25" x14ac:dyDescent="0.45">
      <c r="A5" s="70" t="s">
        <v>161</v>
      </c>
      <c r="B5" s="79" t="s">
        <v>160</v>
      </c>
      <c r="C5" s="72" t="s">
        <v>138</v>
      </c>
      <c r="D5" s="77">
        <v>265</v>
      </c>
      <c r="E5" s="67">
        <v>0</v>
      </c>
      <c r="F5" s="68">
        <f t="shared" ref="F5:F30" si="0">D5*E5</f>
        <v>0</v>
      </c>
    </row>
    <row r="6" spans="1:6" ht="14.25" x14ac:dyDescent="0.45">
      <c r="A6" s="70" t="s">
        <v>159</v>
      </c>
      <c r="B6" s="79" t="s">
        <v>158</v>
      </c>
      <c r="C6" s="72" t="s">
        <v>138</v>
      </c>
      <c r="D6" s="77">
        <v>407</v>
      </c>
      <c r="E6" s="67">
        <v>0</v>
      </c>
      <c r="F6" s="68">
        <f t="shared" si="0"/>
        <v>0</v>
      </c>
    </row>
    <row r="7" spans="1:6" ht="14.25" x14ac:dyDescent="0.45">
      <c r="A7" s="70" t="s">
        <v>157</v>
      </c>
      <c r="B7" s="74" t="s">
        <v>156</v>
      </c>
      <c r="C7" s="72" t="s">
        <v>138</v>
      </c>
      <c r="D7" s="77">
        <v>30</v>
      </c>
      <c r="E7" s="67">
        <v>0</v>
      </c>
      <c r="F7" s="68">
        <f t="shared" si="0"/>
        <v>0</v>
      </c>
    </row>
    <row r="8" spans="1:6" ht="14.25" x14ac:dyDescent="0.45">
      <c r="A8" s="70" t="s">
        <v>155</v>
      </c>
      <c r="B8" s="74" t="s">
        <v>154</v>
      </c>
      <c r="C8" s="72" t="s">
        <v>138</v>
      </c>
      <c r="D8" s="77">
        <v>21</v>
      </c>
      <c r="E8" s="67">
        <v>0</v>
      </c>
      <c r="F8" s="68">
        <f t="shared" si="0"/>
        <v>0</v>
      </c>
    </row>
    <row r="9" spans="1:6" ht="14.25" x14ac:dyDescent="0.45">
      <c r="A9" s="70" t="s">
        <v>153</v>
      </c>
      <c r="B9" s="74" t="s">
        <v>152</v>
      </c>
      <c r="C9" s="72" t="s">
        <v>138</v>
      </c>
      <c r="D9" s="77">
        <v>12</v>
      </c>
      <c r="E9" s="67">
        <v>0</v>
      </c>
      <c r="F9" s="68">
        <f t="shared" si="0"/>
        <v>0</v>
      </c>
    </row>
    <row r="10" spans="1:6" ht="14.25" x14ac:dyDescent="0.45">
      <c r="A10" s="70" t="s">
        <v>151</v>
      </c>
      <c r="B10" s="74" t="s">
        <v>150</v>
      </c>
      <c r="C10" s="72" t="s">
        <v>138</v>
      </c>
      <c r="D10" s="77">
        <v>14</v>
      </c>
      <c r="E10" s="67">
        <v>0</v>
      </c>
      <c r="F10" s="68">
        <f t="shared" si="0"/>
        <v>0</v>
      </c>
    </row>
    <row r="11" spans="1:6" ht="14.25" x14ac:dyDescent="0.45">
      <c r="A11" s="70" t="s">
        <v>149</v>
      </c>
      <c r="B11" s="74" t="s">
        <v>148</v>
      </c>
      <c r="C11" s="72" t="s">
        <v>138</v>
      </c>
      <c r="D11" s="77">
        <v>31</v>
      </c>
      <c r="E11" s="67">
        <v>0</v>
      </c>
      <c r="F11" s="68">
        <f t="shared" si="0"/>
        <v>0</v>
      </c>
    </row>
    <row r="12" spans="1:6" ht="14.25" x14ac:dyDescent="0.45">
      <c r="A12" s="70" t="s">
        <v>147</v>
      </c>
      <c r="B12" s="74" t="s">
        <v>146</v>
      </c>
      <c r="C12" s="72" t="s">
        <v>138</v>
      </c>
      <c r="D12" s="77">
        <f>SUM(D4:D11)</f>
        <v>937</v>
      </c>
      <c r="E12" s="67">
        <v>0</v>
      </c>
      <c r="F12" s="68">
        <f t="shared" si="0"/>
        <v>0</v>
      </c>
    </row>
    <row r="13" spans="1:6" ht="14.25" x14ac:dyDescent="0.45">
      <c r="A13" s="70"/>
      <c r="B13" s="69" t="s">
        <v>10</v>
      </c>
      <c r="C13" s="72"/>
      <c r="D13" s="80"/>
      <c r="E13" s="67"/>
      <c r="F13" s="73">
        <f>SUM(F4:F12)</f>
        <v>0</v>
      </c>
    </row>
    <row r="14" spans="1:6" ht="14.25" x14ac:dyDescent="0.45">
      <c r="A14" s="59"/>
      <c r="B14" s="63"/>
      <c r="C14" s="58"/>
      <c r="D14" s="58"/>
      <c r="E14" s="60"/>
      <c r="F14" s="61"/>
    </row>
    <row r="15" spans="1:6" ht="22.5" customHeight="1" x14ac:dyDescent="0.45">
      <c r="A15" s="25" t="s">
        <v>1</v>
      </c>
      <c r="B15" s="25" t="s">
        <v>145</v>
      </c>
      <c r="C15" s="27" t="s">
        <v>4</v>
      </c>
      <c r="D15" s="27" t="s">
        <v>3</v>
      </c>
      <c r="E15" s="27" t="s">
        <v>165</v>
      </c>
      <c r="F15" s="27" t="s">
        <v>166</v>
      </c>
    </row>
    <row r="16" spans="1:6" ht="14.25" x14ac:dyDescent="0.45">
      <c r="A16" s="70" t="s">
        <v>144</v>
      </c>
      <c r="B16" s="71" t="s">
        <v>143</v>
      </c>
      <c r="C16" s="72" t="s">
        <v>142</v>
      </c>
      <c r="D16" s="77">
        <v>12</v>
      </c>
      <c r="E16" s="67">
        <v>0</v>
      </c>
      <c r="F16" s="68">
        <f t="shared" si="0"/>
        <v>0</v>
      </c>
    </row>
    <row r="17" spans="1:10" ht="28.5" x14ac:dyDescent="0.45">
      <c r="A17" s="70" t="s">
        <v>140</v>
      </c>
      <c r="B17" s="71" t="s">
        <v>141</v>
      </c>
      <c r="C17" s="72" t="s">
        <v>133</v>
      </c>
      <c r="D17" s="77">
        <v>1</v>
      </c>
      <c r="E17" s="67">
        <v>0</v>
      </c>
      <c r="F17" s="68">
        <f t="shared" si="0"/>
        <v>0</v>
      </c>
    </row>
    <row r="18" spans="1:10" ht="14.25" x14ac:dyDescent="0.45">
      <c r="A18" s="70" t="s">
        <v>140</v>
      </c>
      <c r="B18" s="79" t="s">
        <v>139</v>
      </c>
      <c r="C18" s="72" t="s">
        <v>138</v>
      </c>
      <c r="D18" s="77">
        <f>SUM(D4:D11)</f>
        <v>937</v>
      </c>
      <c r="E18" s="67">
        <v>0</v>
      </c>
      <c r="F18" s="68">
        <f t="shared" si="0"/>
        <v>0</v>
      </c>
    </row>
    <row r="19" spans="1:10" ht="14.25" x14ac:dyDescent="0.45">
      <c r="A19" s="70" t="s">
        <v>137</v>
      </c>
      <c r="B19" s="74" t="s">
        <v>136</v>
      </c>
      <c r="C19" s="72" t="s">
        <v>133</v>
      </c>
      <c r="D19" s="77">
        <v>1</v>
      </c>
      <c r="E19" s="67">
        <v>0</v>
      </c>
      <c r="F19" s="68">
        <f t="shared" si="0"/>
        <v>0</v>
      </c>
    </row>
    <row r="20" spans="1:10" ht="14.25" x14ac:dyDescent="0.45">
      <c r="A20" s="70" t="s">
        <v>135</v>
      </c>
      <c r="B20" s="74" t="s">
        <v>134</v>
      </c>
      <c r="C20" s="72" t="s">
        <v>133</v>
      </c>
      <c r="D20" s="77">
        <v>1</v>
      </c>
      <c r="E20" s="67">
        <v>0</v>
      </c>
      <c r="F20" s="68">
        <f t="shared" si="0"/>
        <v>0</v>
      </c>
    </row>
    <row r="21" spans="1:10" ht="28.5" x14ac:dyDescent="0.45">
      <c r="A21" s="70" t="s">
        <v>132</v>
      </c>
      <c r="B21" s="74" t="s">
        <v>131</v>
      </c>
      <c r="C21" s="72" t="s">
        <v>120</v>
      </c>
      <c r="D21" s="77">
        <v>1</v>
      </c>
      <c r="E21" s="67">
        <v>0</v>
      </c>
      <c r="F21" s="68">
        <f t="shared" si="0"/>
        <v>0</v>
      </c>
    </row>
    <row r="22" spans="1:10" ht="14.25" x14ac:dyDescent="0.45">
      <c r="A22" s="70"/>
      <c r="B22" s="69" t="s">
        <v>10</v>
      </c>
      <c r="C22" s="72"/>
      <c r="D22" s="72"/>
      <c r="E22" s="67"/>
      <c r="F22" s="73">
        <f>SUM(F16:F21)</f>
        <v>0</v>
      </c>
    </row>
    <row r="23" spans="1:10" ht="14.25" x14ac:dyDescent="0.45">
      <c r="A23" s="59"/>
      <c r="B23" s="63"/>
      <c r="C23" s="58"/>
      <c r="D23" s="58"/>
      <c r="E23" s="60"/>
      <c r="F23" s="61"/>
    </row>
    <row r="24" spans="1:10" x14ac:dyDescent="0.45">
      <c r="A24" s="25" t="s">
        <v>1</v>
      </c>
      <c r="B24" s="25" t="s">
        <v>130</v>
      </c>
      <c r="C24" s="27" t="s">
        <v>4</v>
      </c>
      <c r="D24" s="27" t="s">
        <v>3</v>
      </c>
      <c r="E24" s="27" t="s">
        <v>165</v>
      </c>
      <c r="F24" s="27" t="s">
        <v>166</v>
      </c>
    </row>
    <row r="25" spans="1:10" ht="28.5" x14ac:dyDescent="0.45">
      <c r="A25" s="70" t="s">
        <v>129</v>
      </c>
      <c r="B25" s="74" t="s">
        <v>128</v>
      </c>
      <c r="C25" s="72" t="s">
        <v>120</v>
      </c>
      <c r="D25" s="77">
        <v>1</v>
      </c>
      <c r="E25" s="67">
        <v>0</v>
      </c>
      <c r="F25" s="68">
        <f t="shared" si="0"/>
        <v>0</v>
      </c>
    </row>
    <row r="26" spans="1:10" ht="28.5" x14ac:dyDescent="0.45">
      <c r="A26" s="70" t="s">
        <v>127</v>
      </c>
      <c r="B26" s="74" t="s">
        <v>126</v>
      </c>
      <c r="C26" s="72" t="s">
        <v>120</v>
      </c>
      <c r="D26" s="77">
        <v>1</v>
      </c>
      <c r="E26" s="67">
        <v>0</v>
      </c>
      <c r="F26" s="68">
        <f t="shared" si="0"/>
        <v>0</v>
      </c>
    </row>
    <row r="27" spans="1:10" ht="14.25" x14ac:dyDescent="0.45">
      <c r="A27" s="70"/>
      <c r="B27" s="69" t="s">
        <v>10</v>
      </c>
      <c r="C27" s="72"/>
      <c r="D27" s="72"/>
      <c r="E27" s="67"/>
      <c r="F27" s="73">
        <f>SUM(F25:F26)</f>
        <v>0</v>
      </c>
    </row>
    <row r="28" spans="1:10" ht="14.25" x14ac:dyDescent="0.45">
      <c r="A28" s="59"/>
      <c r="B28" s="57"/>
      <c r="C28" s="58"/>
      <c r="D28" s="58"/>
      <c r="E28" s="60"/>
      <c r="F28" s="61"/>
    </row>
    <row r="29" spans="1:10" x14ac:dyDescent="0.45">
      <c r="A29" s="25" t="s">
        <v>125</v>
      </c>
      <c r="B29" s="27" t="s">
        <v>124</v>
      </c>
      <c r="C29" s="27" t="s">
        <v>4</v>
      </c>
      <c r="D29" s="27" t="s">
        <v>3</v>
      </c>
      <c r="E29" s="27" t="s">
        <v>165</v>
      </c>
      <c r="F29" s="27" t="s">
        <v>166</v>
      </c>
    </row>
    <row r="30" spans="1:10" ht="14.25" x14ac:dyDescent="0.45">
      <c r="A30" s="70" t="s">
        <v>123</v>
      </c>
      <c r="B30" s="71" t="s">
        <v>122</v>
      </c>
      <c r="C30" s="72" t="s">
        <v>121</v>
      </c>
      <c r="D30" s="77">
        <v>1</v>
      </c>
      <c r="E30" s="67">
        <v>0</v>
      </c>
      <c r="F30" s="68">
        <f t="shared" si="0"/>
        <v>0</v>
      </c>
    </row>
    <row r="31" spans="1:10" ht="14.25" x14ac:dyDescent="0.45">
      <c r="A31" s="70"/>
      <c r="B31" s="69" t="s">
        <v>10</v>
      </c>
      <c r="C31" s="72"/>
      <c r="D31" s="72"/>
      <c r="E31" s="67"/>
      <c r="F31" s="73">
        <f>F30</f>
        <v>0</v>
      </c>
      <c r="J31" s="5"/>
    </row>
    <row r="32" spans="1:10" ht="14.25" x14ac:dyDescent="0.45">
      <c r="A32" s="59"/>
      <c r="B32" s="62"/>
      <c r="C32" s="58"/>
      <c r="D32" s="58"/>
      <c r="E32" s="60"/>
      <c r="F32" s="61"/>
    </row>
    <row r="33" spans="1:7" x14ac:dyDescent="0.45">
      <c r="A33" s="25"/>
      <c r="B33" s="26" t="s">
        <v>95</v>
      </c>
      <c r="C33" s="27"/>
      <c r="D33" s="27"/>
      <c r="E33" s="27"/>
      <c r="F33" s="27"/>
    </row>
    <row r="34" spans="1:7" x14ac:dyDescent="0.45">
      <c r="A34" s="25" t="s">
        <v>1</v>
      </c>
      <c r="B34" s="26" t="s">
        <v>2</v>
      </c>
      <c r="C34" s="27" t="s">
        <v>4</v>
      </c>
      <c r="D34" s="27" t="s">
        <v>3</v>
      </c>
      <c r="E34" s="27" t="s">
        <v>165</v>
      </c>
      <c r="F34" s="27" t="s">
        <v>166</v>
      </c>
    </row>
    <row r="35" spans="1:7" ht="183.75" x14ac:dyDescent="0.45">
      <c r="A35" s="56">
        <v>1</v>
      </c>
      <c r="B35" s="56" t="s">
        <v>96</v>
      </c>
      <c r="C35" s="8" t="s">
        <v>8</v>
      </c>
      <c r="D35" s="8">
        <v>1</v>
      </c>
      <c r="E35" s="67">
        <v>0</v>
      </c>
      <c r="F35" s="68">
        <f t="shared" ref="F35:F48" si="1">D35*E35</f>
        <v>0</v>
      </c>
    </row>
    <row r="36" spans="1:7" ht="26.25" x14ac:dyDescent="0.45">
      <c r="A36" s="96">
        <v>2</v>
      </c>
      <c r="B36" s="91" t="s">
        <v>106</v>
      </c>
      <c r="C36" s="91" t="s">
        <v>8</v>
      </c>
      <c r="D36" s="91">
        <v>2</v>
      </c>
      <c r="E36" s="93">
        <v>0</v>
      </c>
      <c r="F36" s="94">
        <f t="shared" si="1"/>
        <v>0</v>
      </c>
      <c r="G36" s="9" t="s">
        <v>184</v>
      </c>
    </row>
    <row r="37" spans="1:7" ht="26.25" x14ac:dyDescent="0.45">
      <c r="A37" s="96">
        <v>3</v>
      </c>
      <c r="B37" s="91" t="s">
        <v>107</v>
      </c>
      <c r="C37" s="91" t="s">
        <v>8</v>
      </c>
      <c r="D37" s="91">
        <v>4</v>
      </c>
      <c r="E37" s="93">
        <v>0</v>
      </c>
      <c r="F37" s="94">
        <f t="shared" si="1"/>
        <v>0</v>
      </c>
      <c r="G37" s="9" t="s">
        <v>184</v>
      </c>
    </row>
    <row r="38" spans="1:7" ht="26.25" x14ac:dyDescent="0.45">
      <c r="A38" s="96">
        <v>4</v>
      </c>
      <c r="B38" s="91" t="s">
        <v>108</v>
      </c>
      <c r="C38" s="91" t="s">
        <v>8</v>
      </c>
      <c r="D38" s="91">
        <v>4</v>
      </c>
      <c r="E38" s="93">
        <v>0</v>
      </c>
      <c r="F38" s="94">
        <f t="shared" si="1"/>
        <v>0</v>
      </c>
      <c r="G38" s="9" t="s">
        <v>184</v>
      </c>
    </row>
    <row r="39" spans="1:7" ht="196.9" x14ac:dyDescent="0.45">
      <c r="A39" s="56">
        <v>5</v>
      </c>
      <c r="B39" s="56" t="s">
        <v>97</v>
      </c>
      <c r="C39" s="8" t="s">
        <v>8</v>
      </c>
      <c r="D39" s="8">
        <v>1</v>
      </c>
      <c r="E39" s="67">
        <v>0</v>
      </c>
      <c r="F39" s="68">
        <f t="shared" si="1"/>
        <v>0</v>
      </c>
    </row>
    <row r="40" spans="1:7" ht="91.9" x14ac:dyDescent="0.45">
      <c r="A40" s="56">
        <v>6</v>
      </c>
      <c r="B40" s="56" t="s">
        <v>98</v>
      </c>
      <c r="C40" s="8" t="s">
        <v>8</v>
      </c>
      <c r="D40" s="8">
        <v>1</v>
      </c>
      <c r="E40" s="67">
        <v>0</v>
      </c>
      <c r="F40" s="68">
        <f t="shared" si="1"/>
        <v>0</v>
      </c>
    </row>
    <row r="41" spans="1:7" ht="39.4" x14ac:dyDescent="0.45">
      <c r="A41" s="56">
        <v>7</v>
      </c>
      <c r="B41" s="8" t="s">
        <v>99</v>
      </c>
      <c r="C41" s="8" t="s">
        <v>8</v>
      </c>
      <c r="D41" s="8">
        <v>1</v>
      </c>
      <c r="E41" s="67">
        <v>0</v>
      </c>
      <c r="F41" s="68">
        <f t="shared" si="1"/>
        <v>0</v>
      </c>
    </row>
    <row r="42" spans="1:7" ht="14.25" x14ac:dyDescent="0.45">
      <c r="A42" s="56">
        <v>8</v>
      </c>
      <c r="B42" s="8" t="s">
        <v>100</v>
      </c>
      <c r="C42" s="8" t="s">
        <v>6</v>
      </c>
      <c r="D42" s="8">
        <v>1</v>
      </c>
      <c r="E42" s="67">
        <v>0</v>
      </c>
      <c r="F42" s="68">
        <f t="shared" si="1"/>
        <v>0</v>
      </c>
    </row>
    <row r="43" spans="1:7" ht="14.25" x14ac:dyDescent="0.45">
      <c r="A43" s="56">
        <v>9</v>
      </c>
      <c r="B43" s="8" t="s">
        <v>101</v>
      </c>
      <c r="C43" s="8" t="s">
        <v>6</v>
      </c>
      <c r="D43" s="8">
        <v>1</v>
      </c>
      <c r="E43" s="67">
        <v>0</v>
      </c>
      <c r="F43" s="68">
        <f t="shared" si="1"/>
        <v>0</v>
      </c>
    </row>
    <row r="44" spans="1:7" ht="367.5" x14ac:dyDescent="0.45">
      <c r="A44" s="56">
        <v>10</v>
      </c>
      <c r="B44" s="56" t="s">
        <v>118</v>
      </c>
      <c r="C44" s="8" t="s">
        <v>8</v>
      </c>
      <c r="D44" s="8">
        <v>1</v>
      </c>
      <c r="E44" s="67">
        <v>0</v>
      </c>
      <c r="F44" s="68">
        <f t="shared" si="1"/>
        <v>0</v>
      </c>
    </row>
    <row r="45" spans="1:7" ht="14.25" x14ac:dyDescent="0.45">
      <c r="A45" s="56">
        <v>11</v>
      </c>
      <c r="B45" s="8" t="s">
        <v>102</v>
      </c>
      <c r="C45" s="8" t="s">
        <v>6</v>
      </c>
      <c r="D45" s="8">
        <v>1</v>
      </c>
      <c r="E45" s="67">
        <v>0</v>
      </c>
      <c r="F45" s="68">
        <f t="shared" si="1"/>
        <v>0</v>
      </c>
    </row>
    <row r="46" spans="1:7" ht="14.25" x14ac:dyDescent="0.45">
      <c r="A46" s="56">
        <v>12</v>
      </c>
      <c r="B46" s="8" t="s">
        <v>103</v>
      </c>
      <c r="C46" s="8" t="s">
        <v>8</v>
      </c>
      <c r="D46" s="8">
        <v>1</v>
      </c>
      <c r="E46" s="67">
        <v>0</v>
      </c>
      <c r="F46" s="68">
        <f t="shared" si="1"/>
        <v>0</v>
      </c>
    </row>
    <row r="47" spans="1:7" ht="14.25" x14ac:dyDescent="0.45">
      <c r="A47" s="56">
        <v>13</v>
      </c>
      <c r="B47" s="8" t="s">
        <v>104</v>
      </c>
      <c r="C47" s="8" t="s">
        <v>8</v>
      </c>
      <c r="D47" s="8">
        <v>1</v>
      </c>
      <c r="E47" s="67">
        <v>0</v>
      </c>
      <c r="F47" s="68">
        <f t="shared" si="1"/>
        <v>0</v>
      </c>
    </row>
    <row r="48" spans="1:7" ht="14.25" x14ac:dyDescent="0.45">
      <c r="A48" s="56">
        <v>14</v>
      </c>
      <c r="B48" s="8" t="s">
        <v>105</v>
      </c>
      <c r="C48" s="8" t="s">
        <v>6</v>
      </c>
      <c r="D48" s="8">
        <v>1</v>
      </c>
      <c r="E48" s="67">
        <v>0</v>
      </c>
      <c r="F48" s="68">
        <f t="shared" si="1"/>
        <v>0</v>
      </c>
    </row>
    <row r="49" spans="1:6" ht="14.25" x14ac:dyDescent="0.45">
      <c r="A49" s="70"/>
      <c r="B49" s="69" t="s">
        <v>10</v>
      </c>
      <c r="C49" s="72"/>
      <c r="D49" s="72"/>
      <c r="E49" s="67"/>
      <c r="F49" s="73">
        <f>SUM(F35:F48)</f>
        <v>0</v>
      </c>
    </row>
    <row r="50" spans="1:6" x14ac:dyDescent="0.45">
      <c r="E50" s="13"/>
      <c r="F50" s="13"/>
    </row>
    <row r="51" spans="1:6" x14ac:dyDescent="0.45">
      <c r="A51" s="25"/>
      <c r="B51" s="25" t="s">
        <v>11</v>
      </c>
      <c r="C51" s="25"/>
      <c r="D51" s="25"/>
      <c r="E51" s="25"/>
      <c r="F51" s="25"/>
    </row>
    <row r="52" spans="1:6" x14ac:dyDescent="0.45">
      <c r="A52" s="25" t="s">
        <v>33</v>
      </c>
      <c r="B52" s="25" t="s">
        <v>69</v>
      </c>
      <c r="C52" s="25"/>
      <c r="D52" s="25"/>
      <c r="E52" s="25"/>
      <c r="F52" s="25"/>
    </row>
    <row r="53" spans="1:6" x14ac:dyDescent="0.45">
      <c r="A53" s="25" t="s">
        <v>1</v>
      </c>
      <c r="B53" s="26" t="s">
        <v>2</v>
      </c>
      <c r="C53" s="31" t="s">
        <v>4</v>
      </c>
      <c r="D53" s="27" t="s">
        <v>3</v>
      </c>
      <c r="E53" s="27" t="s">
        <v>165</v>
      </c>
      <c r="F53" s="27" t="s">
        <v>166</v>
      </c>
    </row>
    <row r="54" spans="1:6" ht="26.25" x14ac:dyDescent="0.45">
      <c r="A54" s="16">
        <v>1</v>
      </c>
      <c r="B54" s="6" t="s">
        <v>53</v>
      </c>
      <c r="C54" s="11" t="s">
        <v>5</v>
      </c>
      <c r="D54" s="11">
        <v>800</v>
      </c>
      <c r="E54" s="67">
        <v>0</v>
      </c>
      <c r="F54" s="68">
        <f t="shared" ref="F54:F56" si="2">D54*E54</f>
        <v>0</v>
      </c>
    </row>
    <row r="55" spans="1:6" ht="52.5" x14ac:dyDescent="0.45">
      <c r="A55" s="16">
        <v>2</v>
      </c>
      <c r="B55" s="14" t="s">
        <v>59</v>
      </c>
      <c r="C55" s="11" t="s">
        <v>8</v>
      </c>
      <c r="D55" s="11">
        <v>1</v>
      </c>
      <c r="E55" s="67">
        <v>0</v>
      </c>
      <c r="F55" s="68">
        <f t="shared" si="2"/>
        <v>0</v>
      </c>
    </row>
    <row r="56" spans="1:6" ht="14.25" x14ac:dyDescent="0.45">
      <c r="A56" s="16">
        <v>3</v>
      </c>
      <c r="B56" s="6" t="s">
        <v>9</v>
      </c>
      <c r="C56" s="11" t="s">
        <v>8</v>
      </c>
      <c r="D56" s="11">
        <v>1</v>
      </c>
      <c r="E56" s="67">
        <v>0</v>
      </c>
      <c r="F56" s="68">
        <f t="shared" si="2"/>
        <v>0</v>
      </c>
    </row>
    <row r="57" spans="1:6" ht="14.25" x14ac:dyDescent="0.45">
      <c r="A57" s="70"/>
      <c r="B57" s="69" t="s">
        <v>10</v>
      </c>
      <c r="C57" s="72"/>
      <c r="D57" s="72"/>
      <c r="E57" s="67"/>
      <c r="F57" s="73">
        <f>SUM(F54:F56)</f>
        <v>0</v>
      </c>
    </row>
    <row r="58" spans="1:6" x14ac:dyDescent="0.45">
      <c r="E58" s="13"/>
      <c r="F58" s="13"/>
    </row>
    <row r="59" spans="1:6" x14ac:dyDescent="0.45">
      <c r="A59" s="25" t="s">
        <v>12</v>
      </c>
      <c r="B59" s="26" t="s">
        <v>13</v>
      </c>
      <c r="C59" s="27"/>
      <c r="D59" s="27"/>
      <c r="E59" s="27"/>
      <c r="F59" s="27"/>
    </row>
    <row r="60" spans="1:6" x14ac:dyDescent="0.45">
      <c r="A60" s="25" t="s">
        <v>1</v>
      </c>
      <c r="B60" s="26" t="s">
        <v>2</v>
      </c>
      <c r="C60" s="27" t="s">
        <v>4</v>
      </c>
      <c r="D60" s="27" t="s">
        <v>3</v>
      </c>
      <c r="E60" s="27" t="s">
        <v>165</v>
      </c>
      <c r="F60" s="27" t="s">
        <v>166</v>
      </c>
    </row>
    <row r="61" spans="1:6" ht="14.25" x14ac:dyDescent="0.45">
      <c r="A61" s="16">
        <v>1</v>
      </c>
      <c r="B61" s="6" t="s">
        <v>14</v>
      </c>
      <c r="C61" s="11" t="s">
        <v>5</v>
      </c>
      <c r="D61" s="29">
        <v>20</v>
      </c>
      <c r="E61" s="67">
        <v>0</v>
      </c>
      <c r="F61" s="68">
        <f t="shared" ref="F61:F68" si="3">D61*E61</f>
        <v>0</v>
      </c>
    </row>
    <row r="62" spans="1:6" ht="39.4" x14ac:dyDescent="0.45">
      <c r="A62" s="16">
        <v>2</v>
      </c>
      <c r="B62" s="6" t="s">
        <v>35</v>
      </c>
      <c r="C62" s="11" t="s">
        <v>5</v>
      </c>
      <c r="D62" s="29">
        <v>720</v>
      </c>
      <c r="E62" s="67">
        <v>0</v>
      </c>
      <c r="F62" s="68">
        <f t="shared" si="3"/>
        <v>0</v>
      </c>
    </row>
    <row r="63" spans="1:6" ht="14.25" x14ac:dyDescent="0.45">
      <c r="A63" s="16">
        <v>3</v>
      </c>
      <c r="B63" s="6" t="s">
        <v>15</v>
      </c>
      <c r="C63" s="11" t="s">
        <v>5</v>
      </c>
      <c r="D63" s="29">
        <v>720</v>
      </c>
      <c r="E63" s="67">
        <v>0</v>
      </c>
      <c r="F63" s="68">
        <f t="shared" si="3"/>
        <v>0</v>
      </c>
    </row>
    <row r="64" spans="1:6" ht="105" x14ac:dyDescent="0.45">
      <c r="A64" s="16">
        <v>4</v>
      </c>
      <c r="B64" s="6" t="s">
        <v>54</v>
      </c>
      <c r="C64" s="11" t="s">
        <v>5</v>
      </c>
      <c r="D64" s="29">
        <v>510</v>
      </c>
      <c r="E64" s="67">
        <v>0</v>
      </c>
      <c r="F64" s="68">
        <f t="shared" si="3"/>
        <v>0</v>
      </c>
    </row>
    <row r="65" spans="1:6" ht="105" x14ac:dyDescent="0.45">
      <c r="A65" s="16">
        <v>5</v>
      </c>
      <c r="B65" s="6" t="s">
        <v>71</v>
      </c>
      <c r="C65" s="11" t="s">
        <v>5</v>
      </c>
      <c r="D65" s="29">
        <v>210</v>
      </c>
      <c r="E65" s="67">
        <v>0</v>
      </c>
      <c r="F65" s="68">
        <f t="shared" si="3"/>
        <v>0</v>
      </c>
    </row>
    <row r="66" spans="1:6" ht="118.15" x14ac:dyDescent="0.45">
      <c r="A66" s="16">
        <v>6</v>
      </c>
      <c r="B66" s="9" t="s">
        <v>73</v>
      </c>
      <c r="C66" s="11" t="s">
        <v>5</v>
      </c>
      <c r="D66" s="29">
        <v>50</v>
      </c>
      <c r="E66" s="67">
        <v>0</v>
      </c>
      <c r="F66" s="68">
        <f t="shared" si="3"/>
        <v>0</v>
      </c>
    </row>
    <row r="67" spans="1:6" ht="65.650000000000006" x14ac:dyDescent="0.45">
      <c r="A67" s="16">
        <v>7</v>
      </c>
      <c r="B67" s="18" t="s">
        <v>39</v>
      </c>
      <c r="C67" s="12" t="s">
        <v>6</v>
      </c>
      <c r="D67" s="28">
        <v>3</v>
      </c>
      <c r="E67" s="67">
        <v>0</v>
      </c>
      <c r="F67" s="68">
        <f t="shared" si="3"/>
        <v>0</v>
      </c>
    </row>
    <row r="68" spans="1:6" ht="26.25" x14ac:dyDescent="0.45">
      <c r="A68" s="16">
        <v>8</v>
      </c>
      <c r="B68" s="8" t="s">
        <v>60</v>
      </c>
      <c r="C68" s="11" t="s">
        <v>5</v>
      </c>
      <c r="D68" s="11">
        <v>720</v>
      </c>
      <c r="E68" s="67">
        <v>0</v>
      </c>
      <c r="F68" s="68">
        <f t="shared" si="3"/>
        <v>0</v>
      </c>
    </row>
    <row r="69" spans="1:6" ht="14.25" x14ac:dyDescent="0.45">
      <c r="A69" s="70"/>
      <c r="B69" s="69" t="s">
        <v>10</v>
      </c>
      <c r="C69" s="72"/>
      <c r="D69" s="72"/>
      <c r="E69" s="67"/>
      <c r="F69" s="73">
        <f>SUM(F61:F68)</f>
        <v>0</v>
      </c>
    </row>
    <row r="70" spans="1:6" x14ac:dyDescent="0.45">
      <c r="A70" s="15"/>
      <c r="B70" s="5"/>
      <c r="C70" s="10"/>
      <c r="D70" s="7"/>
      <c r="E70" s="10"/>
      <c r="F70" s="10"/>
    </row>
    <row r="71" spans="1:6" x14ac:dyDescent="0.45">
      <c r="A71" s="25"/>
      <c r="B71" s="26" t="s">
        <v>23</v>
      </c>
      <c r="C71" s="27"/>
      <c r="D71" s="27"/>
      <c r="E71" s="27"/>
      <c r="F71" s="27"/>
    </row>
    <row r="72" spans="1:6" x14ac:dyDescent="0.45">
      <c r="A72" s="25" t="s">
        <v>80</v>
      </c>
      <c r="B72" s="26" t="s">
        <v>17</v>
      </c>
      <c r="C72" s="27"/>
      <c r="D72" s="27"/>
      <c r="E72" s="27"/>
      <c r="F72" s="27"/>
    </row>
    <row r="73" spans="1:6" x14ac:dyDescent="0.45">
      <c r="A73" s="25" t="s">
        <v>1</v>
      </c>
      <c r="B73" s="26" t="s">
        <v>2</v>
      </c>
      <c r="C73" s="27" t="s">
        <v>4</v>
      </c>
      <c r="D73" s="27" t="s">
        <v>3</v>
      </c>
      <c r="E73" s="27" t="s">
        <v>165</v>
      </c>
      <c r="F73" s="27" t="s">
        <v>166</v>
      </c>
    </row>
    <row r="74" spans="1:6" ht="26.25" x14ac:dyDescent="0.45">
      <c r="A74" s="16">
        <v>1</v>
      </c>
      <c r="B74" s="19" t="s">
        <v>44</v>
      </c>
      <c r="C74" s="21" t="s">
        <v>5</v>
      </c>
      <c r="D74" s="20">
        <v>560</v>
      </c>
      <c r="E74" s="67">
        <v>0</v>
      </c>
      <c r="F74" s="68">
        <f t="shared" ref="F74:F83" si="4">D74*E74</f>
        <v>0</v>
      </c>
    </row>
    <row r="75" spans="1:6" ht="14.25" x14ac:dyDescent="0.45">
      <c r="A75" s="16">
        <v>2</v>
      </c>
      <c r="B75" s="6" t="s">
        <v>38</v>
      </c>
      <c r="C75" s="6" t="s">
        <v>5</v>
      </c>
      <c r="D75" s="17">
        <v>520</v>
      </c>
      <c r="E75" s="67">
        <v>0</v>
      </c>
      <c r="F75" s="68">
        <f t="shared" si="4"/>
        <v>0</v>
      </c>
    </row>
    <row r="76" spans="1:6" ht="14.25" x14ac:dyDescent="0.45">
      <c r="A76" s="16">
        <v>3</v>
      </c>
      <c r="B76" s="6" t="s">
        <v>18</v>
      </c>
      <c r="C76" s="12" t="s">
        <v>5</v>
      </c>
      <c r="D76" s="12">
        <v>40</v>
      </c>
      <c r="E76" s="67">
        <v>0</v>
      </c>
      <c r="F76" s="68">
        <f t="shared" si="4"/>
        <v>0</v>
      </c>
    </row>
    <row r="77" spans="1:6" ht="14.25" x14ac:dyDescent="0.45">
      <c r="A77" s="16">
        <v>4</v>
      </c>
      <c r="B77" s="6" t="s">
        <v>19</v>
      </c>
      <c r="C77" s="12" t="s">
        <v>6</v>
      </c>
      <c r="D77" s="12">
        <v>2</v>
      </c>
      <c r="E77" s="67">
        <v>0</v>
      </c>
      <c r="F77" s="68">
        <f t="shared" si="4"/>
        <v>0</v>
      </c>
    </row>
    <row r="78" spans="1:6" ht="14.25" x14ac:dyDescent="0.45">
      <c r="A78" s="16">
        <v>5</v>
      </c>
      <c r="B78" s="6" t="s">
        <v>42</v>
      </c>
      <c r="C78" s="12" t="s">
        <v>6</v>
      </c>
      <c r="D78" s="12">
        <v>1</v>
      </c>
      <c r="E78" s="67">
        <v>0</v>
      </c>
      <c r="F78" s="68">
        <f t="shared" si="4"/>
        <v>0</v>
      </c>
    </row>
    <row r="79" spans="1:6" ht="26.25" x14ac:dyDescent="0.45">
      <c r="A79" s="16">
        <v>6</v>
      </c>
      <c r="B79" s="6" t="s">
        <v>47</v>
      </c>
      <c r="C79" s="12" t="s">
        <v>6</v>
      </c>
      <c r="D79" s="12">
        <v>1</v>
      </c>
      <c r="E79" s="67">
        <v>0</v>
      </c>
      <c r="F79" s="68">
        <f t="shared" si="4"/>
        <v>0</v>
      </c>
    </row>
    <row r="80" spans="1:6" ht="26.25" x14ac:dyDescent="0.45">
      <c r="A80" s="16">
        <v>7</v>
      </c>
      <c r="B80" s="6" t="s">
        <v>52</v>
      </c>
      <c r="C80" s="12" t="s">
        <v>6</v>
      </c>
      <c r="D80" s="12">
        <v>1</v>
      </c>
      <c r="E80" s="67">
        <v>0</v>
      </c>
      <c r="F80" s="68">
        <f t="shared" si="4"/>
        <v>0</v>
      </c>
    </row>
    <row r="81" spans="1:6" ht="26.25" x14ac:dyDescent="0.45">
      <c r="A81" s="16">
        <v>8</v>
      </c>
      <c r="B81" s="22" t="s">
        <v>110</v>
      </c>
      <c r="C81" s="12" t="s">
        <v>5</v>
      </c>
      <c r="D81" s="12">
        <v>520</v>
      </c>
      <c r="E81" s="67">
        <v>0</v>
      </c>
      <c r="F81" s="68">
        <f t="shared" si="4"/>
        <v>0</v>
      </c>
    </row>
    <row r="82" spans="1:6" ht="14.25" x14ac:dyDescent="0.45">
      <c r="A82" s="16">
        <v>9</v>
      </c>
      <c r="B82" s="6" t="s">
        <v>40</v>
      </c>
      <c r="C82" s="16" t="s">
        <v>6</v>
      </c>
      <c r="D82" s="12">
        <v>1</v>
      </c>
      <c r="E82" s="67">
        <v>0</v>
      </c>
      <c r="F82" s="68">
        <f t="shared" si="4"/>
        <v>0</v>
      </c>
    </row>
    <row r="83" spans="1:6" ht="14.25" x14ac:dyDescent="0.45">
      <c r="A83" s="16">
        <v>10</v>
      </c>
      <c r="B83" s="6" t="s">
        <v>41</v>
      </c>
      <c r="C83" s="16" t="s">
        <v>6</v>
      </c>
      <c r="D83" s="12">
        <v>1</v>
      </c>
      <c r="E83" s="67">
        <v>0</v>
      </c>
      <c r="F83" s="68">
        <f t="shared" si="4"/>
        <v>0</v>
      </c>
    </row>
    <row r="84" spans="1:6" ht="14.25" x14ac:dyDescent="0.45">
      <c r="A84" s="70"/>
      <c r="B84" s="69" t="s">
        <v>10</v>
      </c>
      <c r="C84" s="72"/>
      <c r="D84" s="72"/>
      <c r="E84" s="67"/>
      <c r="F84" s="73">
        <f>SUM(F74:F83)</f>
        <v>0</v>
      </c>
    </row>
    <row r="85" spans="1:6" x14ac:dyDescent="0.45">
      <c r="A85" s="15"/>
      <c r="B85" s="5"/>
      <c r="C85" s="10"/>
      <c r="D85" s="10"/>
    </row>
    <row r="86" spans="1:6" x14ac:dyDescent="0.45">
      <c r="A86" s="25" t="s">
        <v>81</v>
      </c>
      <c r="B86" s="26" t="s">
        <v>13</v>
      </c>
      <c r="C86" s="27"/>
      <c r="D86" s="27"/>
      <c r="E86" s="27"/>
      <c r="F86" s="27"/>
    </row>
    <row r="87" spans="1:6" x14ac:dyDescent="0.45">
      <c r="A87" s="25" t="s">
        <v>1</v>
      </c>
      <c r="B87" s="26" t="s">
        <v>2</v>
      </c>
      <c r="C87" s="27" t="s">
        <v>4</v>
      </c>
      <c r="D87" s="27" t="s">
        <v>3</v>
      </c>
      <c r="E87" s="27" t="s">
        <v>165</v>
      </c>
      <c r="F87" s="27" t="s">
        <v>166</v>
      </c>
    </row>
    <row r="88" spans="1:6" ht="26.25" x14ac:dyDescent="0.45">
      <c r="A88" s="16">
        <v>1</v>
      </c>
      <c r="B88" s="6" t="s">
        <v>24</v>
      </c>
      <c r="C88" s="12" t="s">
        <v>5</v>
      </c>
      <c r="D88" s="12">
        <v>520</v>
      </c>
      <c r="E88" s="67">
        <v>0</v>
      </c>
      <c r="F88" s="68">
        <f t="shared" ref="F88:F95" si="5">D88*E88</f>
        <v>0</v>
      </c>
    </row>
    <row r="89" spans="1:6" ht="65.650000000000006" x14ac:dyDescent="0.45">
      <c r="A89" s="16">
        <v>2</v>
      </c>
      <c r="B89" s="18" t="s">
        <v>56</v>
      </c>
      <c r="C89" s="12" t="s">
        <v>6</v>
      </c>
      <c r="D89" s="12">
        <v>2</v>
      </c>
      <c r="E89" s="67">
        <v>0</v>
      </c>
      <c r="F89" s="68">
        <f t="shared" si="5"/>
        <v>0</v>
      </c>
    </row>
    <row r="90" spans="1:6" ht="14.25" x14ac:dyDescent="0.45">
      <c r="A90" s="16">
        <v>3</v>
      </c>
      <c r="B90" s="18" t="s">
        <v>27</v>
      </c>
      <c r="C90" s="12" t="s">
        <v>5</v>
      </c>
      <c r="D90" s="12">
        <v>20</v>
      </c>
      <c r="E90" s="67">
        <v>0</v>
      </c>
      <c r="F90" s="68">
        <f t="shared" si="5"/>
        <v>0</v>
      </c>
    </row>
    <row r="91" spans="1:6" ht="14.25" x14ac:dyDescent="0.45">
      <c r="A91" s="16">
        <v>4</v>
      </c>
      <c r="B91" s="22" t="s">
        <v>55</v>
      </c>
      <c r="C91" s="12" t="s">
        <v>5</v>
      </c>
      <c r="D91" s="12">
        <v>520</v>
      </c>
      <c r="E91" s="67">
        <v>0</v>
      </c>
      <c r="F91" s="68">
        <f t="shared" si="5"/>
        <v>0</v>
      </c>
    </row>
    <row r="92" spans="1:6" ht="26.25" x14ac:dyDescent="0.45">
      <c r="A92" s="16">
        <v>5</v>
      </c>
      <c r="B92" s="18" t="s">
        <v>30</v>
      </c>
      <c r="C92" s="12" t="s">
        <v>22</v>
      </c>
      <c r="D92" s="12">
        <v>1</v>
      </c>
      <c r="E92" s="67">
        <v>0</v>
      </c>
      <c r="F92" s="68">
        <f t="shared" si="5"/>
        <v>0</v>
      </c>
    </row>
    <row r="93" spans="1:6" ht="26.25" x14ac:dyDescent="0.45">
      <c r="A93" s="16">
        <v>6</v>
      </c>
      <c r="B93" s="18" t="s">
        <v>31</v>
      </c>
      <c r="C93" s="12" t="s">
        <v>6</v>
      </c>
      <c r="D93" s="12">
        <v>4</v>
      </c>
      <c r="E93" s="67">
        <v>0</v>
      </c>
      <c r="F93" s="68">
        <f t="shared" si="5"/>
        <v>0</v>
      </c>
    </row>
    <row r="94" spans="1:6" ht="39.4" x14ac:dyDescent="0.45">
      <c r="A94" s="16">
        <v>7</v>
      </c>
      <c r="B94" s="18" t="s">
        <v>32</v>
      </c>
      <c r="C94" s="12" t="s">
        <v>6</v>
      </c>
      <c r="D94" s="12">
        <v>2</v>
      </c>
      <c r="E94" s="67">
        <v>0</v>
      </c>
      <c r="F94" s="68">
        <f t="shared" si="5"/>
        <v>0</v>
      </c>
    </row>
    <row r="95" spans="1:6" ht="14.25" x14ac:dyDescent="0.45">
      <c r="A95" s="16">
        <v>8</v>
      </c>
      <c r="B95" s="8" t="s">
        <v>63</v>
      </c>
      <c r="C95" s="12" t="s">
        <v>5</v>
      </c>
      <c r="D95" s="12">
        <v>520</v>
      </c>
      <c r="E95" s="67">
        <v>0</v>
      </c>
      <c r="F95" s="68">
        <f t="shared" si="5"/>
        <v>0</v>
      </c>
    </row>
    <row r="96" spans="1:6" ht="14.25" x14ac:dyDescent="0.45">
      <c r="A96" s="70"/>
      <c r="B96" s="69" t="s">
        <v>10</v>
      </c>
      <c r="C96" s="72"/>
      <c r="D96" s="72"/>
      <c r="E96" s="67"/>
      <c r="F96" s="73">
        <f>SUM(F88:F95)</f>
        <v>0</v>
      </c>
    </row>
    <row r="97" spans="1:6" x14ac:dyDescent="0.45">
      <c r="A97" s="15"/>
      <c r="B97" s="5"/>
      <c r="C97" s="10"/>
      <c r="D97" s="10"/>
    </row>
    <row r="98" spans="1:6" x14ac:dyDescent="0.45">
      <c r="A98" s="25" t="s">
        <v>82</v>
      </c>
      <c r="B98" s="26" t="s">
        <v>79</v>
      </c>
      <c r="C98" s="27"/>
      <c r="D98" s="27"/>
      <c r="E98" s="27"/>
      <c r="F98" s="27"/>
    </row>
    <row r="99" spans="1:6" x14ac:dyDescent="0.45">
      <c r="A99" s="25" t="s">
        <v>1</v>
      </c>
      <c r="B99" s="26" t="s">
        <v>2</v>
      </c>
      <c r="C99" s="27" t="s">
        <v>4</v>
      </c>
      <c r="D99" s="27" t="s">
        <v>3</v>
      </c>
      <c r="E99" s="27" t="s">
        <v>165</v>
      </c>
      <c r="F99" s="27" t="s">
        <v>166</v>
      </c>
    </row>
    <row r="100" spans="1:6" ht="26.25" x14ac:dyDescent="0.45">
      <c r="A100" s="16">
        <v>1</v>
      </c>
      <c r="B100" s="6" t="s">
        <v>20</v>
      </c>
      <c r="C100" s="12" t="s">
        <v>8</v>
      </c>
      <c r="D100" s="12">
        <v>1</v>
      </c>
      <c r="E100" s="67">
        <v>0</v>
      </c>
      <c r="F100" s="68">
        <f t="shared" ref="F100:F109" si="6">D100*E100</f>
        <v>0</v>
      </c>
    </row>
    <row r="101" spans="1:6" ht="26.25" x14ac:dyDescent="0.45">
      <c r="A101" s="16">
        <v>2</v>
      </c>
      <c r="B101" s="6" t="s">
        <v>43</v>
      </c>
      <c r="C101" s="12" t="s">
        <v>16</v>
      </c>
      <c r="D101" s="12">
        <v>3</v>
      </c>
      <c r="E101" s="67">
        <v>0</v>
      </c>
      <c r="F101" s="68">
        <f t="shared" si="6"/>
        <v>0</v>
      </c>
    </row>
    <row r="102" spans="1:6" ht="39.4" x14ac:dyDescent="0.45">
      <c r="A102" s="16">
        <v>3</v>
      </c>
      <c r="B102" s="8" t="s">
        <v>61</v>
      </c>
      <c r="C102" s="12" t="s">
        <v>6</v>
      </c>
      <c r="D102" s="29">
        <v>4</v>
      </c>
      <c r="E102" s="67">
        <v>0</v>
      </c>
      <c r="F102" s="68">
        <f t="shared" si="6"/>
        <v>0</v>
      </c>
    </row>
    <row r="103" spans="1:6" ht="52.5" x14ac:dyDescent="0.45">
      <c r="A103" s="16">
        <v>4</v>
      </c>
      <c r="B103" s="6" t="s">
        <v>49</v>
      </c>
      <c r="C103" s="12" t="s">
        <v>25</v>
      </c>
      <c r="D103" s="29">
        <v>0.7</v>
      </c>
      <c r="E103" s="67">
        <v>0</v>
      </c>
      <c r="F103" s="68">
        <f t="shared" si="6"/>
        <v>0</v>
      </c>
    </row>
    <row r="104" spans="1:6" ht="26.25" x14ac:dyDescent="0.45">
      <c r="A104" s="16">
        <v>5</v>
      </c>
      <c r="B104" s="19" t="s">
        <v>46</v>
      </c>
      <c r="C104" s="12" t="s">
        <v>66</v>
      </c>
      <c r="D104" s="12">
        <v>3</v>
      </c>
      <c r="E104" s="67">
        <v>0</v>
      </c>
      <c r="F104" s="68">
        <f t="shared" si="6"/>
        <v>0</v>
      </c>
    </row>
    <row r="105" spans="1:6" ht="14.25" x14ac:dyDescent="0.45">
      <c r="A105" s="16">
        <v>6</v>
      </c>
      <c r="B105" s="22" t="s">
        <v>48</v>
      </c>
      <c r="C105" s="12" t="s">
        <v>16</v>
      </c>
      <c r="D105" s="12">
        <v>4</v>
      </c>
      <c r="E105" s="67">
        <v>0</v>
      </c>
      <c r="F105" s="68">
        <f t="shared" si="6"/>
        <v>0</v>
      </c>
    </row>
    <row r="106" spans="1:6" ht="26.25" x14ac:dyDescent="0.45">
      <c r="A106" s="16">
        <v>7</v>
      </c>
      <c r="B106" s="6" t="s">
        <v>50</v>
      </c>
      <c r="C106" s="12" t="s">
        <v>6</v>
      </c>
      <c r="D106" s="12">
        <v>1</v>
      </c>
      <c r="E106" s="67">
        <v>0</v>
      </c>
      <c r="F106" s="68">
        <f t="shared" si="6"/>
        <v>0</v>
      </c>
    </row>
    <row r="107" spans="1:6" ht="14.25" x14ac:dyDescent="0.45">
      <c r="A107" s="16">
        <v>8</v>
      </c>
      <c r="B107" s="19" t="s">
        <v>67</v>
      </c>
      <c r="C107" s="12" t="s">
        <v>22</v>
      </c>
      <c r="D107" s="12">
        <v>1</v>
      </c>
      <c r="E107" s="67">
        <v>0</v>
      </c>
      <c r="F107" s="68">
        <f t="shared" si="6"/>
        <v>0</v>
      </c>
    </row>
    <row r="108" spans="1:6" ht="14.25" x14ac:dyDescent="0.45">
      <c r="A108" s="16">
        <v>9</v>
      </c>
      <c r="B108" s="19" t="s">
        <v>21</v>
      </c>
      <c r="C108" s="12" t="s">
        <v>6</v>
      </c>
      <c r="D108" s="29">
        <v>1</v>
      </c>
      <c r="E108" s="67">
        <v>0</v>
      </c>
      <c r="F108" s="68">
        <f t="shared" si="6"/>
        <v>0</v>
      </c>
    </row>
    <row r="109" spans="1:6" ht="14.25" x14ac:dyDescent="0.45">
      <c r="A109" s="16">
        <v>10</v>
      </c>
      <c r="B109" s="8" t="s">
        <v>62</v>
      </c>
      <c r="C109" s="12" t="s">
        <v>6</v>
      </c>
      <c r="D109" s="11">
        <v>1</v>
      </c>
      <c r="E109" s="67">
        <v>0</v>
      </c>
      <c r="F109" s="68">
        <f t="shared" si="6"/>
        <v>0</v>
      </c>
    </row>
    <row r="110" spans="1:6" ht="14.25" x14ac:dyDescent="0.45">
      <c r="A110" s="70"/>
      <c r="B110" s="69" t="s">
        <v>10</v>
      </c>
      <c r="C110" s="72"/>
      <c r="D110" s="72"/>
      <c r="E110" s="67"/>
      <c r="F110" s="73">
        <f>SUM(F100:F109)</f>
        <v>0</v>
      </c>
    </row>
    <row r="113" spans="2:2" x14ac:dyDescent="0.45">
      <c r="B113" s="1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6FA15-73D1-4555-9093-CE42D7F86241}">
  <dimension ref="A2:M115"/>
  <sheetViews>
    <sheetView topLeftCell="A35" workbookViewId="0">
      <selection activeCell="G36" sqref="G36:G38"/>
    </sheetView>
  </sheetViews>
  <sheetFormatPr defaultColWidth="9.1328125" defaultRowHeight="13.15" x14ac:dyDescent="0.45"/>
  <cols>
    <col min="1" max="1" width="9.1328125" style="9"/>
    <col min="2" max="2" width="52.59765625" style="9" customWidth="1"/>
    <col min="3" max="4" width="9.1328125" style="9"/>
    <col min="5" max="5" width="14" style="9" customWidth="1"/>
    <col min="6" max="6" width="9.1328125" style="9"/>
    <col min="7" max="7" width="24.3984375" style="9" customWidth="1"/>
    <col min="8" max="9" width="9.1328125" style="9"/>
    <col min="10" max="10" width="48.59765625" style="9" customWidth="1"/>
    <col min="11" max="16384" width="9.1328125" style="9"/>
  </cols>
  <sheetData>
    <row r="2" spans="1:13" x14ac:dyDescent="0.45">
      <c r="A2" s="25"/>
      <c r="B2" s="25" t="s">
        <v>167</v>
      </c>
      <c r="C2" s="25"/>
      <c r="D2" s="25"/>
      <c r="E2" s="25"/>
      <c r="F2" s="25"/>
    </row>
    <row r="3" spans="1:13" x14ac:dyDescent="0.45">
      <c r="A3" s="25" t="s">
        <v>1</v>
      </c>
      <c r="B3" s="25" t="s">
        <v>164</v>
      </c>
      <c r="C3" s="27" t="s">
        <v>4</v>
      </c>
      <c r="D3" s="27" t="s">
        <v>3</v>
      </c>
      <c r="E3" s="27" t="s">
        <v>165</v>
      </c>
      <c r="F3" s="27" t="s">
        <v>166</v>
      </c>
    </row>
    <row r="4" spans="1:13" ht="14.25" x14ac:dyDescent="0.45">
      <c r="A4" s="70" t="s">
        <v>163</v>
      </c>
      <c r="B4" s="71" t="s">
        <v>162</v>
      </c>
      <c r="C4" s="72" t="s">
        <v>138</v>
      </c>
      <c r="D4" s="77">
        <v>157</v>
      </c>
      <c r="E4" s="67">
        <v>0</v>
      </c>
      <c r="F4" s="68">
        <f>D4*E4</f>
        <v>0</v>
      </c>
    </row>
    <row r="5" spans="1:13" ht="14.25" x14ac:dyDescent="0.45">
      <c r="A5" s="70" t="s">
        <v>161</v>
      </c>
      <c r="B5" s="79" t="s">
        <v>160</v>
      </c>
      <c r="C5" s="72" t="s">
        <v>138</v>
      </c>
      <c r="D5" s="77">
        <v>265</v>
      </c>
      <c r="E5" s="67">
        <v>0</v>
      </c>
      <c r="F5" s="68">
        <f t="shared" ref="F5:F30" si="0">D5*E5</f>
        <v>0</v>
      </c>
    </row>
    <row r="6" spans="1:13" ht="14.25" x14ac:dyDescent="0.45">
      <c r="A6" s="70" t="s">
        <v>159</v>
      </c>
      <c r="B6" s="79" t="s">
        <v>158</v>
      </c>
      <c r="C6" s="72" t="s">
        <v>138</v>
      </c>
      <c r="D6" s="77">
        <v>407</v>
      </c>
      <c r="E6" s="67">
        <v>0</v>
      </c>
      <c r="F6" s="68">
        <f t="shared" si="0"/>
        <v>0</v>
      </c>
    </row>
    <row r="7" spans="1:13" ht="14.25" x14ac:dyDescent="0.45">
      <c r="A7" s="70" t="s">
        <v>157</v>
      </c>
      <c r="B7" s="74" t="s">
        <v>156</v>
      </c>
      <c r="C7" s="72" t="s">
        <v>138</v>
      </c>
      <c r="D7" s="77">
        <v>30</v>
      </c>
      <c r="E7" s="67">
        <v>0</v>
      </c>
      <c r="F7" s="68">
        <f t="shared" si="0"/>
        <v>0</v>
      </c>
    </row>
    <row r="8" spans="1:13" ht="14.25" x14ac:dyDescent="0.45">
      <c r="A8" s="70" t="s">
        <v>155</v>
      </c>
      <c r="B8" s="74" t="s">
        <v>154</v>
      </c>
      <c r="C8" s="72" t="s">
        <v>138</v>
      </c>
      <c r="D8" s="77">
        <v>21</v>
      </c>
      <c r="E8" s="67">
        <v>0</v>
      </c>
      <c r="F8" s="68">
        <f t="shared" si="0"/>
        <v>0</v>
      </c>
    </row>
    <row r="9" spans="1:13" ht="14.25" x14ac:dyDescent="0.45">
      <c r="A9" s="70" t="s">
        <v>153</v>
      </c>
      <c r="B9" s="74" t="s">
        <v>152</v>
      </c>
      <c r="C9" s="72" t="s">
        <v>138</v>
      </c>
      <c r="D9" s="77">
        <v>12</v>
      </c>
      <c r="E9" s="67">
        <v>0</v>
      </c>
      <c r="F9" s="68">
        <f t="shared" si="0"/>
        <v>0</v>
      </c>
    </row>
    <row r="10" spans="1:13" ht="14.25" x14ac:dyDescent="0.45">
      <c r="A10" s="70" t="s">
        <v>151</v>
      </c>
      <c r="B10" s="74" t="s">
        <v>150</v>
      </c>
      <c r="C10" s="72" t="s">
        <v>138</v>
      </c>
      <c r="D10" s="77">
        <v>14</v>
      </c>
      <c r="E10" s="67">
        <v>0</v>
      </c>
      <c r="F10" s="68">
        <f t="shared" si="0"/>
        <v>0</v>
      </c>
    </row>
    <row r="11" spans="1:13" ht="14.25" x14ac:dyDescent="0.45">
      <c r="A11" s="70" t="s">
        <v>149</v>
      </c>
      <c r="B11" s="74" t="s">
        <v>148</v>
      </c>
      <c r="C11" s="72" t="s">
        <v>138</v>
      </c>
      <c r="D11" s="77">
        <v>31</v>
      </c>
      <c r="E11" s="67">
        <v>0</v>
      </c>
      <c r="F11" s="68">
        <f t="shared" si="0"/>
        <v>0</v>
      </c>
    </row>
    <row r="12" spans="1:13" ht="14.25" x14ac:dyDescent="0.45">
      <c r="A12" s="70" t="s">
        <v>147</v>
      </c>
      <c r="B12" s="74" t="s">
        <v>146</v>
      </c>
      <c r="C12" s="72" t="s">
        <v>138</v>
      </c>
      <c r="D12" s="77">
        <f>SUM(D4:D11)</f>
        <v>937</v>
      </c>
      <c r="E12" s="67">
        <v>0</v>
      </c>
      <c r="F12" s="68">
        <f t="shared" si="0"/>
        <v>0</v>
      </c>
    </row>
    <row r="13" spans="1:13" ht="14.25" x14ac:dyDescent="0.45">
      <c r="A13" s="70"/>
      <c r="B13" s="69" t="s">
        <v>10</v>
      </c>
      <c r="C13" s="72"/>
      <c r="D13" s="80"/>
      <c r="E13" s="67"/>
      <c r="F13" s="73">
        <f>SUM(F4:F12)</f>
        <v>0</v>
      </c>
    </row>
    <row r="14" spans="1:13" ht="14.25" x14ac:dyDescent="0.45">
      <c r="A14" s="59"/>
      <c r="B14" s="63"/>
      <c r="C14" s="58"/>
      <c r="D14" s="58"/>
      <c r="E14" s="60"/>
      <c r="F14" s="61"/>
    </row>
    <row r="15" spans="1:13" x14ac:dyDescent="0.45">
      <c r="A15" s="25" t="s">
        <v>1</v>
      </c>
      <c r="B15" s="25" t="s">
        <v>145</v>
      </c>
      <c r="C15" s="27" t="s">
        <v>4</v>
      </c>
      <c r="D15" s="27" t="s">
        <v>3</v>
      </c>
      <c r="E15" s="27" t="s">
        <v>165</v>
      </c>
      <c r="F15" s="27" t="s">
        <v>166</v>
      </c>
      <c r="J15" s="15"/>
      <c r="K15" s="5"/>
      <c r="L15" s="7"/>
      <c r="M15" s="7"/>
    </row>
    <row r="16" spans="1:13" ht="22.5" customHeight="1" x14ac:dyDescent="0.45">
      <c r="A16" s="70" t="s">
        <v>144</v>
      </c>
      <c r="B16" s="71" t="s">
        <v>143</v>
      </c>
      <c r="C16" s="72" t="s">
        <v>142</v>
      </c>
      <c r="D16" s="77">
        <v>12</v>
      </c>
      <c r="E16" s="67">
        <v>0</v>
      </c>
      <c r="F16" s="68">
        <f t="shared" si="0"/>
        <v>0</v>
      </c>
    </row>
    <row r="17" spans="1:10" ht="28.5" x14ac:dyDescent="0.45">
      <c r="A17" s="70" t="s">
        <v>140</v>
      </c>
      <c r="B17" s="71" t="s">
        <v>141</v>
      </c>
      <c r="C17" s="72" t="s">
        <v>133</v>
      </c>
      <c r="D17" s="77">
        <v>1</v>
      </c>
      <c r="E17" s="67">
        <v>0</v>
      </c>
      <c r="F17" s="68">
        <f t="shared" si="0"/>
        <v>0</v>
      </c>
    </row>
    <row r="18" spans="1:10" ht="14.25" x14ac:dyDescent="0.45">
      <c r="A18" s="70" t="s">
        <v>140</v>
      </c>
      <c r="B18" s="79" t="s">
        <v>139</v>
      </c>
      <c r="C18" s="72" t="s">
        <v>138</v>
      </c>
      <c r="D18" s="77">
        <f>SUM(D4:D11)</f>
        <v>937</v>
      </c>
      <c r="E18" s="67">
        <v>0</v>
      </c>
      <c r="F18" s="68">
        <f t="shared" si="0"/>
        <v>0</v>
      </c>
    </row>
    <row r="19" spans="1:10" ht="14.25" x14ac:dyDescent="0.45">
      <c r="A19" s="70" t="s">
        <v>137</v>
      </c>
      <c r="B19" s="74" t="s">
        <v>136</v>
      </c>
      <c r="C19" s="72" t="s">
        <v>133</v>
      </c>
      <c r="D19" s="77">
        <v>1</v>
      </c>
      <c r="E19" s="67">
        <v>0</v>
      </c>
      <c r="F19" s="68">
        <f t="shared" si="0"/>
        <v>0</v>
      </c>
    </row>
    <row r="20" spans="1:10" ht="14.25" x14ac:dyDescent="0.45">
      <c r="A20" s="70" t="s">
        <v>135</v>
      </c>
      <c r="B20" s="74" t="s">
        <v>134</v>
      </c>
      <c r="C20" s="72" t="s">
        <v>133</v>
      </c>
      <c r="D20" s="77">
        <v>1</v>
      </c>
      <c r="E20" s="67">
        <v>0</v>
      </c>
      <c r="F20" s="68">
        <f t="shared" si="0"/>
        <v>0</v>
      </c>
    </row>
    <row r="21" spans="1:10" ht="28.5" x14ac:dyDescent="0.45">
      <c r="A21" s="70" t="s">
        <v>132</v>
      </c>
      <c r="B21" s="74" t="s">
        <v>131</v>
      </c>
      <c r="C21" s="72" t="s">
        <v>120</v>
      </c>
      <c r="D21" s="77">
        <v>1</v>
      </c>
      <c r="E21" s="67">
        <v>0</v>
      </c>
      <c r="F21" s="68">
        <f t="shared" si="0"/>
        <v>0</v>
      </c>
    </row>
    <row r="22" spans="1:10" ht="14.25" x14ac:dyDescent="0.45">
      <c r="A22" s="70"/>
      <c r="B22" s="69" t="s">
        <v>10</v>
      </c>
      <c r="C22" s="72"/>
      <c r="D22" s="72"/>
      <c r="E22" s="67"/>
      <c r="F22" s="73">
        <f>SUM(F16:F21)</f>
        <v>0</v>
      </c>
    </row>
    <row r="23" spans="1:10" ht="14.25" x14ac:dyDescent="0.45">
      <c r="A23" s="59"/>
      <c r="B23" s="63"/>
      <c r="C23" s="58"/>
      <c r="D23" s="58"/>
      <c r="E23" s="60"/>
      <c r="F23" s="61"/>
    </row>
    <row r="24" spans="1:10" x14ac:dyDescent="0.45">
      <c r="A24" s="25" t="s">
        <v>1</v>
      </c>
      <c r="B24" s="25" t="s">
        <v>130</v>
      </c>
      <c r="C24" s="27" t="s">
        <v>4</v>
      </c>
      <c r="D24" s="27" t="s">
        <v>3</v>
      </c>
      <c r="E24" s="27" t="s">
        <v>165</v>
      </c>
      <c r="F24" s="27" t="s">
        <v>166</v>
      </c>
    </row>
    <row r="25" spans="1:10" ht="28.5" x14ac:dyDescent="0.45">
      <c r="A25" s="70" t="s">
        <v>129</v>
      </c>
      <c r="B25" s="74" t="s">
        <v>128</v>
      </c>
      <c r="C25" s="72" t="s">
        <v>120</v>
      </c>
      <c r="D25" s="77">
        <v>1</v>
      </c>
      <c r="E25" s="67">
        <v>0</v>
      </c>
      <c r="F25" s="68">
        <f t="shared" si="0"/>
        <v>0</v>
      </c>
    </row>
    <row r="26" spans="1:10" ht="28.5" x14ac:dyDescent="0.45">
      <c r="A26" s="70" t="s">
        <v>127</v>
      </c>
      <c r="B26" s="74" t="s">
        <v>126</v>
      </c>
      <c r="C26" s="72" t="s">
        <v>120</v>
      </c>
      <c r="D26" s="77">
        <v>1</v>
      </c>
      <c r="E26" s="67">
        <v>0</v>
      </c>
      <c r="F26" s="68">
        <f t="shared" si="0"/>
        <v>0</v>
      </c>
    </row>
    <row r="27" spans="1:10" ht="14.25" x14ac:dyDescent="0.45">
      <c r="A27" s="70"/>
      <c r="B27" s="69" t="s">
        <v>10</v>
      </c>
      <c r="C27" s="72"/>
      <c r="D27" s="72"/>
      <c r="E27" s="67"/>
      <c r="F27" s="73">
        <f>SUM(F25:F26)</f>
        <v>0</v>
      </c>
    </row>
    <row r="28" spans="1:10" ht="14.25" x14ac:dyDescent="0.45">
      <c r="A28" s="59"/>
      <c r="B28" s="57"/>
      <c r="C28" s="58"/>
      <c r="D28" s="58"/>
      <c r="E28" s="60"/>
      <c r="F28" s="61"/>
      <c r="J28" s="5"/>
    </row>
    <row r="29" spans="1:10" x14ac:dyDescent="0.45">
      <c r="A29" s="25" t="s">
        <v>125</v>
      </c>
      <c r="B29" s="27" t="s">
        <v>124</v>
      </c>
      <c r="C29" s="27" t="s">
        <v>4</v>
      </c>
      <c r="D29" s="27" t="s">
        <v>3</v>
      </c>
      <c r="E29" s="27" t="s">
        <v>165</v>
      </c>
      <c r="F29" s="27" t="s">
        <v>166</v>
      </c>
    </row>
    <row r="30" spans="1:10" ht="14.25" x14ac:dyDescent="0.45">
      <c r="A30" s="70" t="s">
        <v>123</v>
      </c>
      <c r="B30" s="71" t="s">
        <v>122</v>
      </c>
      <c r="C30" s="72" t="s">
        <v>121</v>
      </c>
      <c r="D30" s="77">
        <v>1</v>
      </c>
      <c r="E30" s="67">
        <v>0</v>
      </c>
      <c r="F30" s="68">
        <f t="shared" si="0"/>
        <v>0</v>
      </c>
    </row>
    <row r="31" spans="1:10" ht="14.25" x14ac:dyDescent="0.45">
      <c r="A31" s="70"/>
      <c r="B31" s="69" t="s">
        <v>10</v>
      </c>
      <c r="C31" s="72"/>
      <c r="D31" s="72"/>
      <c r="E31" s="67"/>
      <c r="F31" s="73">
        <f>F30</f>
        <v>0</v>
      </c>
    </row>
    <row r="32" spans="1:10" ht="14.25" x14ac:dyDescent="0.45">
      <c r="A32" s="59"/>
      <c r="B32" s="62"/>
      <c r="C32" s="58"/>
      <c r="D32" s="58"/>
      <c r="E32" s="60"/>
      <c r="F32" s="61"/>
    </row>
    <row r="33" spans="1:7" x14ac:dyDescent="0.45">
      <c r="A33" s="25"/>
      <c r="B33" s="26" t="s">
        <v>95</v>
      </c>
      <c r="C33" s="27"/>
      <c r="D33" s="27"/>
      <c r="E33" s="27"/>
      <c r="F33" s="27"/>
    </row>
    <row r="34" spans="1:7" x14ac:dyDescent="0.45">
      <c r="A34" s="25" t="s">
        <v>1</v>
      </c>
      <c r="B34" s="26" t="s">
        <v>2</v>
      </c>
      <c r="C34" s="27" t="s">
        <v>4</v>
      </c>
      <c r="D34" s="27" t="s">
        <v>3</v>
      </c>
      <c r="E34" s="27" t="s">
        <v>165</v>
      </c>
      <c r="F34" s="27" t="s">
        <v>166</v>
      </c>
    </row>
    <row r="35" spans="1:7" ht="183.75" x14ac:dyDescent="0.45">
      <c r="A35" s="56">
        <v>1</v>
      </c>
      <c r="B35" s="56" t="s">
        <v>96</v>
      </c>
      <c r="C35" s="8" t="s">
        <v>8</v>
      </c>
      <c r="D35" s="8">
        <v>1</v>
      </c>
      <c r="E35" s="67">
        <v>0</v>
      </c>
      <c r="F35" s="68">
        <f t="shared" ref="F35:F49" si="1">D35*E35</f>
        <v>0</v>
      </c>
    </row>
    <row r="36" spans="1:7" ht="26.25" x14ac:dyDescent="0.45">
      <c r="A36" s="96">
        <v>2</v>
      </c>
      <c r="B36" s="91" t="s">
        <v>106</v>
      </c>
      <c r="C36" s="91" t="s">
        <v>8</v>
      </c>
      <c r="D36" s="91">
        <v>2</v>
      </c>
      <c r="E36" s="93">
        <v>0</v>
      </c>
      <c r="F36" s="94">
        <f t="shared" si="1"/>
        <v>0</v>
      </c>
      <c r="G36" s="9" t="s">
        <v>184</v>
      </c>
    </row>
    <row r="37" spans="1:7" ht="26.25" x14ac:dyDescent="0.45">
      <c r="A37" s="96">
        <v>3</v>
      </c>
      <c r="B37" s="91" t="s">
        <v>107</v>
      </c>
      <c r="C37" s="91" t="s">
        <v>8</v>
      </c>
      <c r="D37" s="91">
        <v>3</v>
      </c>
      <c r="E37" s="93">
        <v>0</v>
      </c>
      <c r="F37" s="94">
        <f t="shared" si="1"/>
        <v>0</v>
      </c>
      <c r="G37" s="9" t="s">
        <v>184</v>
      </c>
    </row>
    <row r="38" spans="1:7" ht="26.25" x14ac:dyDescent="0.45">
      <c r="A38" s="96">
        <v>4</v>
      </c>
      <c r="B38" s="91" t="s">
        <v>108</v>
      </c>
      <c r="C38" s="91" t="s">
        <v>8</v>
      </c>
      <c r="D38" s="91">
        <v>3</v>
      </c>
      <c r="E38" s="93">
        <v>0</v>
      </c>
      <c r="F38" s="94">
        <f t="shared" si="1"/>
        <v>0</v>
      </c>
      <c r="G38" s="9" t="s">
        <v>184</v>
      </c>
    </row>
    <row r="39" spans="1:7" ht="196.9" x14ac:dyDescent="0.45">
      <c r="A39" s="56">
        <v>5</v>
      </c>
      <c r="B39" s="56" t="s">
        <v>97</v>
      </c>
      <c r="C39" s="8" t="s">
        <v>8</v>
      </c>
      <c r="D39" s="8">
        <v>1</v>
      </c>
      <c r="E39" s="67">
        <v>0</v>
      </c>
      <c r="F39" s="68">
        <f t="shared" si="1"/>
        <v>0</v>
      </c>
    </row>
    <row r="40" spans="1:7" ht="105" x14ac:dyDescent="0.45">
      <c r="A40" s="56">
        <v>6</v>
      </c>
      <c r="B40" s="6" t="s">
        <v>109</v>
      </c>
      <c r="C40" s="8" t="s">
        <v>8</v>
      </c>
      <c r="D40" s="8">
        <v>1</v>
      </c>
      <c r="E40" s="67">
        <v>0</v>
      </c>
      <c r="F40" s="68">
        <f t="shared" si="1"/>
        <v>0</v>
      </c>
    </row>
    <row r="41" spans="1:7" ht="91.9" x14ac:dyDescent="0.45">
      <c r="A41" s="56">
        <v>7</v>
      </c>
      <c r="B41" s="56" t="s">
        <v>98</v>
      </c>
      <c r="C41" s="8" t="s">
        <v>8</v>
      </c>
      <c r="D41" s="8">
        <v>1</v>
      </c>
      <c r="E41" s="67">
        <v>0</v>
      </c>
      <c r="F41" s="68">
        <f t="shared" si="1"/>
        <v>0</v>
      </c>
    </row>
    <row r="42" spans="1:7" ht="39.4" x14ac:dyDescent="0.45">
      <c r="A42" s="56">
        <v>8</v>
      </c>
      <c r="B42" s="8" t="s">
        <v>99</v>
      </c>
      <c r="C42" s="8" t="s">
        <v>8</v>
      </c>
      <c r="D42" s="8">
        <v>1</v>
      </c>
      <c r="E42" s="67">
        <v>0</v>
      </c>
      <c r="F42" s="68">
        <f t="shared" si="1"/>
        <v>0</v>
      </c>
    </row>
    <row r="43" spans="1:7" ht="14.25" x14ac:dyDescent="0.45">
      <c r="A43" s="56">
        <v>9</v>
      </c>
      <c r="B43" s="8" t="s">
        <v>100</v>
      </c>
      <c r="C43" s="8" t="s">
        <v>6</v>
      </c>
      <c r="D43" s="8">
        <v>1</v>
      </c>
      <c r="E43" s="67">
        <v>0</v>
      </c>
      <c r="F43" s="68">
        <f t="shared" si="1"/>
        <v>0</v>
      </c>
    </row>
    <row r="44" spans="1:7" ht="14.25" x14ac:dyDescent="0.45">
      <c r="A44" s="56">
        <v>10</v>
      </c>
      <c r="B44" s="8" t="s">
        <v>101</v>
      </c>
      <c r="C44" s="8" t="s">
        <v>6</v>
      </c>
      <c r="D44" s="8">
        <v>1</v>
      </c>
      <c r="E44" s="67">
        <v>0</v>
      </c>
      <c r="F44" s="68">
        <f t="shared" si="1"/>
        <v>0</v>
      </c>
    </row>
    <row r="45" spans="1:7" ht="367.5" x14ac:dyDescent="0.45">
      <c r="A45" s="56">
        <v>11</v>
      </c>
      <c r="B45" s="56" t="s">
        <v>118</v>
      </c>
      <c r="C45" s="8" t="s">
        <v>8</v>
      </c>
      <c r="D45" s="8">
        <v>1</v>
      </c>
      <c r="E45" s="67">
        <v>0</v>
      </c>
      <c r="F45" s="68">
        <f t="shared" si="1"/>
        <v>0</v>
      </c>
    </row>
    <row r="46" spans="1:7" ht="14.25" x14ac:dyDescent="0.45">
      <c r="A46" s="56">
        <v>12</v>
      </c>
      <c r="B46" s="8" t="s">
        <v>102</v>
      </c>
      <c r="C46" s="8" t="s">
        <v>6</v>
      </c>
      <c r="D46" s="8">
        <v>1</v>
      </c>
      <c r="E46" s="67">
        <v>0</v>
      </c>
      <c r="F46" s="68">
        <f t="shared" si="1"/>
        <v>0</v>
      </c>
    </row>
    <row r="47" spans="1:7" ht="14.25" x14ac:dyDescent="0.45">
      <c r="A47" s="56">
        <v>13</v>
      </c>
      <c r="B47" s="8" t="s">
        <v>103</v>
      </c>
      <c r="C47" s="8" t="s">
        <v>8</v>
      </c>
      <c r="D47" s="8">
        <v>1</v>
      </c>
      <c r="E47" s="67">
        <v>0</v>
      </c>
      <c r="F47" s="68">
        <f t="shared" si="1"/>
        <v>0</v>
      </c>
    </row>
    <row r="48" spans="1:7" ht="14.25" x14ac:dyDescent="0.45">
      <c r="A48" s="56">
        <v>14</v>
      </c>
      <c r="B48" s="8" t="s">
        <v>104</v>
      </c>
      <c r="C48" s="8" t="s">
        <v>8</v>
      </c>
      <c r="D48" s="8">
        <v>1</v>
      </c>
      <c r="E48" s="67">
        <v>0</v>
      </c>
      <c r="F48" s="68">
        <f t="shared" si="1"/>
        <v>0</v>
      </c>
    </row>
    <row r="49" spans="1:10" ht="14.25" x14ac:dyDescent="0.45">
      <c r="A49" s="56">
        <v>15</v>
      </c>
      <c r="B49" s="8" t="s">
        <v>105</v>
      </c>
      <c r="C49" s="8" t="s">
        <v>6</v>
      </c>
      <c r="D49" s="8">
        <v>1</v>
      </c>
      <c r="E49" s="67">
        <v>0</v>
      </c>
      <c r="F49" s="68">
        <f t="shared" si="1"/>
        <v>0</v>
      </c>
    </row>
    <row r="50" spans="1:10" ht="14.25" x14ac:dyDescent="0.45">
      <c r="A50" s="70"/>
      <c r="B50" s="69" t="s">
        <v>10</v>
      </c>
      <c r="C50" s="72"/>
      <c r="D50" s="72"/>
      <c r="E50" s="67"/>
      <c r="F50" s="73">
        <f>SUM(F35:F49)</f>
        <v>0</v>
      </c>
    </row>
    <row r="51" spans="1:10" x14ac:dyDescent="0.45">
      <c r="E51" s="10"/>
      <c r="F51" s="10"/>
    </row>
    <row r="52" spans="1:10" x14ac:dyDescent="0.45">
      <c r="A52" s="25"/>
      <c r="B52" s="26" t="s">
        <v>11</v>
      </c>
      <c r="C52" s="31"/>
      <c r="D52" s="27"/>
      <c r="E52" s="27"/>
      <c r="F52" s="27"/>
    </row>
    <row r="53" spans="1:10" x14ac:dyDescent="0.45">
      <c r="A53" s="25" t="s">
        <v>33</v>
      </c>
      <c r="B53" s="26" t="s">
        <v>69</v>
      </c>
      <c r="C53" s="31"/>
      <c r="D53" s="27"/>
      <c r="E53" s="27"/>
      <c r="F53" s="27"/>
    </row>
    <row r="54" spans="1:10" x14ac:dyDescent="0.45">
      <c r="A54" s="25" t="s">
        <v>1</v>
      </c>
      <c r="B54" s="26" t="s">
        <v>2</v>
      </c>
      <c r="C54" s="31" t="s">
        <v>4</v>
      </c>
      <c r="D54" s="27" t="s">
        <v>3</v>
      </c>
      <c r="E54" s="27" t="s">
        <v>165</v>
      </c>
      <c r="F54" s="27" t="s">
        <v>166</v>
      </c>
    </row>
    <row r="55" spans="1:10" ht="26.25" x14ac:dyDescent="0.45">
      <c r="A55" s="16">
        <v>1</v>
      </c>
      <c r="B55" s="6" t="s">
        <v>53</v>
      </c>
      <c r="C55" s="11" t="s">
        <v>5</v>
      </c>
      <c r="D55" s="11">
        <v>420</v>
      </c>
      <c r="E55" s="67">
        <v>0</v>
      </c>
      <c r="F55" s="68">
        <f t="shared" ref="F55:F58" si="2">D55*E55</f>
        <v>0</v>
      </c>
    </row>
    <row r="56" spans="1:10" ht="26.25" x14ac:dyDescent="0.45">
      <c r="A56" s="16">
        <v>2</v>
      </c>
      <c r="B56" s="6" t="s">
        <v>78</v>
      </c>
      <c r="C56" s="11" t="s">
        <v>6</v>
      </c>
      <c r="D56" s="11">
        <v>2</v>
      </c>
      <c r="E56" s="67">
        <v>0</v>
      </c>
      <c r="F56" s="68">
        <f t="shared" si="2"/>
        <v>0</v>
      </c>
    </row>
    <row r="57" spans="1:10" ht="26.25" x14ac:dyDescent="0.45">
      <c r="A57" s="16">
        <v>3</v>
      </c>
      <c r="B57" s="6" t="s">
        <v>7</v>
      </c>
      <c r="C57" s="11" t="s">
        <v>8</v>
      </c>
      <c r="D57" s="11">
        <v>1</v>
      </c>
      <c r="E57" s="67">
        <v>0</v>
      </c>
      <c r="F57" s="68">
        <f t="shared" si="2"/>
        <v>0</v>
      </c>
    </row>
    <row r="58" spans="1:10" ht="14.25" x14ac:dyDescent="0.45">
      <c r="A58" s="16">
        <v>3</v>
      </c>
      <c r="B58" s="6" t="s">
        <v>9</v>
      </c>
      <c r="C58" s="11" t="s">
        <v>8</v>
      </c>
      <c r="D58" s="11">
        <v>1</v>
      </c>
      <c r="E58" s="67">
        <v>0</v>
      </c>
      <c r="F58" s="68">
        <f t="shared" si="2"/>
        <v>0</v>
      </c>
      <c r="J58" s="54"/>
    </row>
    <row r="59" spans="1:10" ht="14.25" x14ac:dyDescent="0.45">
      <c r="A59" s="70"/>
      <c r="B59" s="69" t="s">
        <v>10</v>
      </c>
      <c r="C59" s="72"/>
      <c r="D59" s="72"/>
      <c r="E59" s="67"/>
      <c r="F59" s="73">
        <f>SUM(F55:F58)</f>
        <v>0</v>
      </c>
    </row>
    <row r="60" spans="1:10" x14ac:dyDescent="0.45">
      <c r="E60" s="13"/>
      <c r="F60" s="13"/>
    </row>
    <row r="61" spans="1:10" x14ac:dyDescent="0.45">
      <c r="A61" s="25" t="s">
        <v>12</v>
      </c>
      <c r="B61" s="26" t="s">
        <v>13</v>
      </c>
      <c r="C61" s="27"/>
      <c r="D61" s="27"/>
      <c r="E61" s="27"/>
      <c r="F61" s="27"/>
    </row>
    <row r="62" spans="1:10" x14ac:dyDescent="0.45">
      <c r="A62" s="25" t="s">
        <v>1</v>
      </c>
      <c r="B62" s="26" t="s">
        <v>2</v>
      </c>
      <c r="C62" s="27" t="s">
        <v>4</v>
      </c>
      <c r="D62" s="27" t="s">
        <v>3</v>
      </c>
      <c r="E62" s="27" t="s">
        <v>165</v>
      </c>
      <c r="F62" s="27" t="s">
        <v>166</v>
      </c>
    </row>
    <row r="63" spans="1:10" ht="14.25" x14ac:dyDescent="0.45">
      <c r="A63" s="16">
        <v>1</v>
      </c>
      <c r="B63" s="6" t="s">
        <v>14</v>
      </c>
      <c r="C63" s="11" t="s">
        <v>5</v>
      </c>
      <c r="D63" s="29">
        <v>20</v>
      </c>
      <c r="E63" s="67">
        <v>0</v>
      </c>
      <c r="F63" s="68">
        <f t="shared" ref="F63:F72" si="3">D63*E63</f>
        <v>0</v>
      </c>
    </row>
    <row r="64" spans="1:10" ht="39.4" x14ac:dyDescent="0.45">
      <c r="A64" s="16">
        <v>2</v>
      </c>
      <c r="B64" s="6" t="s">
        <v>35</v>
      </c>
      <c r="C64" s="11" t="s">
        <v>5</v>
      </c>
      <c r="D64" s="29">
        <v>360</v>
      </c>
      <c r="E64" s="67">
        <v>0</v>
      </c>
      <c r="F64" s="68">
        <f t="shared" si="3"/>
        <v>0</v>
      </c>
    </row>
    <row r="65" spans="1:6" ht="14.25" x14ac:dyDescent="0.45">
      <c r="A65" s="16">
        <v>3</v>
      </c>
      <c r="B65" s="6" t="s">
        <v>15</v>
      </c>
      <c r="C65" s="11" t="s">
        <v>5</v>
      </c>
      <c r="D65" s="29">
        <v>360</v>
      </c>
      <c r="E65" s="67">
        <v>0</v>
      </c>
      <c r="F65" s="68">
        <f t="shared" si="3"/>
        <v>0</v>
      </c>
    </row>
    <row r="66" spans="1:6" ht="105" x14ac:dyDescent="0.45">
      <c r="A66" s="16">
        <v>4</v>
      </c>
      <c r="B66" s="6" t="s">
        <v>54</v>
      </c>
      <c r="C66" s="11" t="s">
        <v>5</v>
      </c>
      <c r="D66" s="29">
        <v>260</v>
      </c>
      <c r="E66" s="67">
        <v>0</v>
      </c>
      <c r="F66" s="68">
        <f t="shared" si="3"/>
        <v>0</v>
      </c>
    </row>
    <row r="67" spans="1:6" ht="105" x14ac:dyDescent="0.45">
      <c r="A67" s="16">
        <v>5</v>
      </c>
      <c r="B67" s="6" t="s">
        <v>71</v>
      </c>
      <c r="C67" s="11" t="s">
        <v>5</v>
      </c>
      <c r="D67" s="29">
        <f>D65-D66</f>
        <v>100</v>
      </c>
      <c r="E67" s="67">
        <v>0</v>
      </c>
      <c r="F67" s="68">
        <f t="shared" si="3"/>
        <v>0</v>
      </c>
    </row>
    <row r="68" spans="1:6" ht="118.15" x14ac:dyDescent="0.45">
      <c r="A68" s="16">
        <v>6</v>
      </c>
      <c r="B68" s="9" t="s">
        <v>73</v>
      </c>
      <c r="C68" s="11" t="s">
        <v>5</v>
      </c>
      <c r="D68" s="29">
        <v>40</v>
      </c>
      <c r="E68" s="67">
        <v>0</v>
      </c>
      <c r="F68" s="68">
        <f t="shared" si="3"/>
        <v>0</v>
      </c>
    </row>
    <row r="69" spans="1:6" ht="65.650000000000006" x14ac:dyDescent="0.45">
      <c r="A69" s="16">
        <v>7</v>
      </c>
      <c r="B69" s="18" t="s">
        <v>77</v>
      </c>
      <c r="C69" s="12" t="s">
        <v>6</v>
      </c>
      <c r="D69" s="28">
        <v>1</v>
      </c>
      <c r="E69" s="67">
        <v>0</v>
      </c>
      <c r="F69" s="68">
        <f t="shared" si="3"/>
        <v>0</v>
      </c>
    </row>
    <row r="70" spans="1:6" ht="65.650000000000006" x14ac:dyDescent="0.45">
      <c r="A70" s="16">
        <v>7</v>
      </c>
      <c r="B70" s="18" t="s">
        <v>39</v>
      </c>
      <c r="C70" s="12" t="s">
        <v>6</v>
      </c>
      <c r="D70" s="28">
        <v>1</v>
      </c>
      <c r="E70" s="67">
        <v>0</v>
      </c>
      <c r="F70" s="68">
        <f t="shared" si="3"/>
        <v>0</v>
      </c>
    </row>
    <row r="71" spans="1:6" ht="26.25" x14ac:dyDescent="0.45">
      <c r="A71" s="16">
        <v>7</v>
      </c>
      <c r="B71" s="18" t="s">
        <v>57</v>
      </c>
      <c r="C71" s="12" t="s">
        <v>6</v>
      </c>
      <c r="D71" s="11">
        <v>1</v>
      </c>
      <c r="E71" s="67">
        <v>0</v>
      </c>
      <c r="F71" s="68">
        <f t="shared" si="3"/>
        <v>0</v>
      </c>
    </row>
    <row r="72" spans="1:6" ht="26.25" x14ac:dyDescent="0.45">
      <c r="A72" s="16">
        <v>8</v>
      </c>
      <c r="B72" s="8" t="s">
        <v>60</v>
      </c>
      <c r="C72" s="11" t="s">
        <v>5</v>
      </c>
      <c r="D72" s="11">
        <v>360</v>
      </c>
      <c r="E72" s="67">
        <v>0</v>
      </c>
      <c r="F72" s="68">
        <f t="shared" si="3"/>
        <v>0</v>
      </c>
    </row>
    <row r="73" spans="1:6" ht="14.25" x14ac:dyDescent="0.45">
      <c r="A73" s="70"/>
      <c r="B73" s="69" t="s">
        <v>10</v>
      </c>
      <c r="C73" s="72"/>
      <c r="D73" s="72"/>
      <c r="E73" s="67"/>
      <c r="F73" s="73">
        <f>SUM(F63:F72)</f>
        <v>0</v>
      </c>
    </row>
    <row r="74" spans="1:6" x14ac:dyDescent="0.45">
      <c r="A74" s="15"/>
      <c r="B74" s="5"/>
      <c r="C74" s="10"/>
      <c r="D74" s="7"/>
      <c r="E74" s="10"/>
      <c r="F74" s="10"/>
    </row>
    <row r="75" spans="1:6" x14ac:dyDescent="0.45">
      <c r="A75" s="25"/>
      <c r="B75" s="26" t="s">
        <v>23</v>
      </c>
      <c r="C75" s="27"/>
      <c r="D75" s="27"/>
      <c r="E75" s="27"/>
      <c r="F75" s="27"/>
    </row>
    <row r="76" spans="1:6" x14ac:dyDescent="0.45">
      <c r="A76" s="25" t="s">
        <v>80</v>
      </c>
      <c r="B76" s="26" t="s">
        <v>17</v>
      </c>
      <c r="C76" s="27"/>
      <c r="D76" s="27"/>
      <c r="E76" s="27"/>
      <c r="F76" s="27"/>
    </row>
    <row r="77" spans="1:6" x14ac:dyDescent="0.45">
      <c r="A77" s="25" t="s">
        <v>1</v>
      </c>
      <c r="B77" s="26" t="s">
        <v>2</v>
      </c>
      <c r="C77" s="27" t="s">
        <v>4</v>
      </c>
      <c r="D77" s="27" t="s">
        <v>3</v>
      </c>
      <c r="E77" s="27" t="s">
        <v>165</v>
      </c>
      <c r="F77" s="27" t="s">
        <v>166</v>
      </c>
    </row>
    <row r="78" spans="1:6" ht="26.25" x14ac:dyDescent="0.45">
      <c r="A78" s="16">
        <v>1</v>
      </c>
      <c r="B78" s="19" t="s">
        <v>44</v>
      </c>
      <c r="C78" s="21" t="s">
        <v>5</v>
      </c>
      <c r="D78" s="20">
        <v>350</v>
      </c>
      <c r="E78" s="67">
        <v>0</v>
      </c>
      <c r="F78" s="68">
        <f t="shared" ref="F78:F87" si="4">D78*E78</f>
        <v>0</v>
      </c>
    </row>
    <row r="79" spans="1:6" ht="14.25" x14ac:dyDescent="0.45">
      <c r="A79" s="16">
        <v>2</v>
      </c>
      <c r="B79" s="6" t="s">
        <v>38</v>
      </c>
      <c r="C79" s="6" t="s">
        <v>5</v>
      </c>
      <c r="D79" s="17">
        <v>270</v>
      </c>
      <c r="E79" s="67">
        <v>0</v>
      </c>
      <c r="F79" s="68">
        <f t="shared" si="4"/>
        <v>0</v>
      </c>
    </row>
    <row r="80" spans="1:6" ht="14.25" x14ac:dyDescent="0.45">
      <c r="A80" s="16">
        <v>3</v>
      </c>
      <c r="B80" s="6" t="s">
        <v>18</v>
      </c>
      <c r="C80" s="12" t="s">
        <v>5</v>
      </c>
      <c r="D80" s="12">
        <v>40</v>
      </c>
      <c r="E80" s="67">
        <v>0</v>
      </c>
      <c r="F80" s="68">
        <f t="shared" si="4"/>
        <v>0</v>
      </c>
    </row>
    <row r="81" spans="1:6" ht="14.25" x14ac:dyDescent="0.45">
      <c r="A81" s="16">
        <v>4</v>
      </c>
      <c r="B81" s="6" t="s">
        <v>19</v>
      </c>
      <c r="C81" s="12" t="s">
        <v>6</v>
      </c>
      <c r="D81" s="12">
        <v>2</v>
      </c>
      <c r="E81" s="67">
        <v>0</v>
      </c>
      <c r="F81" s="68">
        <f t="shared" si="4"/>
        <v>0</v>
      </c>
    </row>
    <row r="82" spans="1:6" ht="14.25" x14ac:dyDescent="0.45">
      <c r="A82" s="16">
        <v>5</v>
      </c>
      <c r="B82" s="6" t="s">
        <v>42</v>
      </c>
      <c r="C82" s="12" t="s">
        <v>6</v>
      </c>
      <c r="D82" s="12">
        <v>1</v>
      </c>
      <c r="E82" s="67">
        <v>0</v>
      </c>
      <c r="F82" s="68">
        <f t="shared" si="4"/>
        <v>0</v>
      </c>
    </row>
    <row r="83" spans="1:6" ht="26.25" x14ac:dyDescent="0.45">
      <c r="A83" s="16">
        <v>6</v>
      </c>
      <c r="B83" s="6" t="s">
        <v>47</v>
      </c>
      <c r="C83" s="12" t="s">
        <v>6</v>
      </c>
      <c r="D83" s="12">
        <v>1</v>
      </c>
      <c r="E83" s="67">
        <v>0</v>
      </c>
      <c r="F83" s="68">
        <f t="shared" si="4"/>
        <v>0</v>
      </c>
    </row>
    <row r="84" spans="1:6" ht="26.25" x14ac:dyDescent="0.45">
      <c r="A84" s="16">
        <v>7</v>
      </c>
      <c r="B84" s="6" t="s">
        <v>52</v>
      </c>
      <c r="C84" s="12" t="s">
        <v>6</v>
      </c>
      <c r="D84" s="12">
        <v>1</v>
      </c>
      <c r="E84" s="67">
        <v>0</v>
      </c>
      <c r="F84" s="68">
        <f t="shared" si="4"/>
        <v>0</v>
      </c>
    </row>
    <row r="85" spans="1:6" ht="26.25" x14ac:dyDescent="0.45">
      <c r="A85" s="16">
        <v>8</v>
      </c>
      <c r="B85" s="22" t="s">
        <v>110</v>
      </c>
      <c r="C85" s="12" t="s">
        <v>5</v>
      </c>
      <c r="D85" s="12">
        <v>270</v>
      </c>
      <c r="E85" s="67">
        <v>0</v>
      </c>
      <c r="F85" s="68">
        <f t="shared" si="4"/>
        <v>0</v>
      </c>
    </row>
    <row r="86" spans="1:6" ht="14.25" x14ac:dyDescent="0.45">
      <c r="A86" s="16">
        <v>9</v>
      </c>
      <c r="B86" s="6" t="s">
        <v>40</v>
      </c>
      <c r="C86" s="16" t="s">
        <v>6</v>
      </c>
      <c r="D86" s="12">
        <v>1</v>
      </c>
      <c r="E86" s="67">
        <v>0</v>
      </c>
      <c r="F86" s="68">
        <f t="shared" si="4"/>
        <v>0</v>
      </c>
    </row>
    <row r="87" spans="1:6" ht="14.25" x14ac:dyDescent="0.45">
      <c r="A87" s="16">
        <v>10</v>
      </c>
      <c r="B87" s="6" t="s">
        <v>41</v>
      </c>
      <c r="C87" s="16" t="s">
        <v>6</v>
      </c>
      <c r="D87" s="12">
        <v>1</v>
      </c>
      <c r="E87" s="67">
        <v>0</v>
      </c>
      <c r="F87" s="68">
        <f t="shared" si="4"/>
        <v>0</v>
      </c>
    </row>
    <row r="88" spans="1:6" ht="14.25" x14ac:dyDescent="0.45">
      <c r="A88" s="70"/>
      <c r="B88" s="69" t="s">
        <v>10</v>
      </c>
      <c r="C88" s="72"/>
      <c r="D88" s="72"/>
      <c r="E88" s="67"/>
      <c r="F88" s="73">
        <f>SUM(F78:F87)</f>
        <v>0</v>
      </c>
    </row>
    <row r="89" spans="1:6" x14ac:dyDescent="0.45">
      <c r="C89" s="10"/>
      <c r="D89" s="10"/>
    </row>
    <row r="90" spans="1:6" x14ac:dyDescent="0.45">
      <c r="A90" s="25" t="s">
        <v>81</v>
      </c>
      <c r="B90" s="26" t="s">
        <v>13</v>
      </c>
      <c r="C90" s="27"/>
      <c r="D90" s="27"/>
      <c r="E90" s="27"/>
      <c r="F90" s="27"/>
    </row>
    <row r="91" spans="1:6" x14ac:dyDescent="0.45">
      <c r="A91" s="25" t="s">
        <v>1</v>
      </c>
      <c r="B91" s="26" t="s">
        <v>2</v>
      </c>
      <c r="C91" s="27" t="s">
        <v>4</v>
      </c>
      <c r="D91" s="27" t="s">
        <v>3</v>
      </c>
      <c r="E91" s="27" t="s">
        <v>165</v>
      </c>
      <c r="F91" s="27" t="s">
        <v>166</v>
      </c>
    </row>
    <row r="92" spans="1:6" ht="26.25" x14ac:dyDescent="0.45">
      <c r="A92" s="16">
        <v>1</v>
      </c>
      <c r="B92" s="6" t="s">
        <v>24</v>
      </c>
      <c r="C92" s="12" t="s">
        <v>5</v>
      </c>
      <c r="D92" s="12">
        <v>270</v>
      </c>
      <c r="E92" s="67">
        <v>0</v>
      </c>
      <c r="F92" s="68">
        <f t="shared" ref="F92:F100" si="5">D92*E92</f>
        <v>0</v>
      </c>
    </row>
    <row r="93" spans="1:6" ht="65.650000000000006" x14ac:dyDescent="0.45">
      <c r="A93" s="16">
        <v>2</v>
      </c>
      <c r="B93" s="18" t="s">
        <v>56</v>
      </c>
      <c r="C93" s="12" t="s">
        <v>6</v>
      </c>
      <c r="D93" s="12">
        <v>1</v>
      </c>
      <c r="E93" s="67">
        <v>0</v>
      </c>
      <c r="F93" s="68">
        <f t="shared" si="5"/>
        <v>0</v>
      </c>
    </row>
    <row r="94" spans="1:6" ht="14.25" x14ac:dyDescent="0.45">
      <c r="A94" s="16">
        <v>3</v>
      </c>
      <c r="B94" s="18" t="s">
        <v>27</v>
      </c>
      <c r="C94" s="12" t="s">
        <v>5</v>
      </c>
      <c r="D94" s="12">
        <v>20</v>
      </c>
      <c r="E94" s="67">
        <v>0</v>
      </c>
      <c r="F94" s="68">
        <f t="shared" si="5"/>
        <v>0</v>
      </c>
    </row>
    <row r="95" spans="1:6" ht="26.25" x14ac:dyDescent="0.45">
      <c r="A95" s="16">
        <v>4</v>
      </c>
      <c r="B95" s="18" t="s">
        <v>74</v>
      </c>
      <c r="C95" s="12" t="s">
        <v>5</v>
      </c>
      <c r="D95" s="12">
        <v>10</v>
      </c>
      <c r="E95" s="67">
        <v>0</v>
      </c>
      <c r="F95" s="68">
        <f t="shared" si="5"/>
        <v>0</v>
      </c>
    </row>
    <row r="96" spans="1:6" ht="14.25" x14ac:dyDescent="0.45">
      <c r="A96" s="16">
        <v>5</v>
      </c>
      <c r="B96" s="22" t="s">
        <v>55</v>
      </c>
      <c r="C96" s="12" t="s">
        <v>5</v>
      </c>
      <c r="D96" s="12">
        <v>260</v>
      </c>
      <c r="E96" s="67">
        <v>0</v>
      </c>
      <c r="F96" s="68">
        <f t="shared" si="5"/>
        <v>0</v>
      </c>
    </row>
    <row r="97" spans="1:6" ht="26.25" x14ac:dyDescent="0.45">
      <c r="A97" s="16">
        <v>6</v>
      </c>
      <c r="B97" s="18" t="s">
        <v>30</v>
      </c>
      <c r="C97" s="12" t="s">
        <v>22</v>
      </c>
      <c r="D97" s="12">
        <v>1</v>
      </c>
      <c r="E97" s="67">
        <v>0</v>
      </c>
      <c r="F97" s="68">
        <f t="shared" si="5"/>
        <v>0</v>
      </c>
    </row>
    <row r="98" spans="1:6" ht="26.25" x14ac:dyDescent="0.45">
      <c r="A98" s="16">
        <v>7</v>
      </c>
      <c r="B98" s="18" t="s">
        <v>31</v>
      </c>
      <c r="C98" s="12" t="s">
        <v>6</v>
      </c>
      <c r="D98" s="12">
        <v>2</v>
      </c>
      <c r="E98" s="67">
        <v>0</v>
      </c>
      <c r="F98" s="68">
        <f t="shared" si="5"/>
        <v>0</v>
      </c>
    </row>
    <row r="99" spans="1:6" ht="39.4" x14ac:dyDescent="0.45">
      <c r="A99" s="16">
        <v>8</v>
      </c>
      <c r="B99" s="18" t="s">
        <v>32</v>
      </c>
      <c r="C99" s="12" t="s">
        <v>6</v>
      </c>
      <c r="D99" s="12">
        <v>2</v>
      </c>
      <c r="E99" s="67">
        <v>0</v>
      </c>
      <c r="F99" s="68">
        <f t="shared" si="5"/>
        <v>0</v>
      </c>
    </row>
    <row r="100" spans="1:6" ht="14.25" x14ac:dyDescent="0.45">
      <c r="A100" s="16">
        <v>9</v>
      </c>
      <c r="B100" s="8" t="s">
        <v>63</v>
      </c>
      <c r="C100" s="12" t="s">
        <v>5</v>
      </c>
      <c r="D100" s="12">
        <v>270</v>
      </c>
      <c r="E100" s="67">
        <v>0</v>
      </c>
      <c r="F100" s="68">
        <f t="shared" si="5"/>
        <v>0</v>
      </c>
    </row>
    <row r="101" spans="1:6" ht="14.25" x14ac:dyDescent="0.45">
      <c r="A101" s="70"/>
      <c r="B101" s="69" t="s">
        <v>10</v>
      </c>
      <c r="C101" s="72"/>
      <c r="D101" s="72"/>
      <c r="E101" s="67"/>
      <c r="F101" s="73">
        <f>SUM(F92:F100)</f>
        <v>0</v>
      </c>
    </row>
    <row r="102" spans="1:6" x14ac:dyDescent="0.45">
      <c r="A102" s="15"/>
      <c r="B102" s="23"/>
      <c r="C102" s="10"/>
      <c r="D102" s="10"/>
    </row>
    <row r="103" spans="1:6" x14ac:dyDescent="0.45">
      <c r="A103" s="25" t="s">
        <v>82</v>
      </c>
      <c r="B103" s="26" t="s">
        <v>79</v>
      </c>
      <c r="C103" s="27"/>
      <c r="D103" s="27"/>
      <c r="E103" s="27"/>
      <c r="F103" s="27"/>
    </row>
    <row r="104" spans="1:6" x14ac:dyDescent="0.45">
      <c r="A104" s="25" t="s">
        <v>1</v>
      </c>
      <c r="B104" s="26" t="s">
        <v>2</v>
      </c>
      <c r="C104" s="27" t="s">
        <v>4</v>
      </c>
      <c r="D104" s="27" t="s">
        <v>3</v>
      </c>
      <c r="E104" s="27" t="s">
        <v>165</v>
      </c>
      <c r="F104" s="27" t="s">
        <v>166</v>
      </c>
    </row>
    <row r="105" spans="1:6" ht="26.25" x14ac:dyDescent="0.45">
      <c r="A105" s="16">
        <v>1</v>
      </c>
      <c r="B105" s="6" t="s">
        <v>20</v>
      </c>
      <c r="C105" s="12" t="s">
        <v>8</v>
      </c>
      <c r="D105" s="12">
        <v>1</v>
      </c>
      <c r="E105" s="67">
        <v>0</v>
      </c>
      <c r="F105" s="68">
        <f t="shared" ref="F105:F114" si="6">D105*E105</f>
        <v>0</v>
      </c>
    </row>
    <row r="106" spans="1:6" ht="26.25" x14ac:dyDescent="0.45">
      <c r="A106" s="16">
        <v>2</v>
      </c>
      <c r="B106" s="6" t="s">
        <v>43</v>
      </c>
      <c r="C106" s="12" t="s">
        <v>16</v>
      </c>
      <c r="D106" s="12">
        <v>3</v>
      </c>
      <c r="E106" s="67">
        <v>0</v>
      </c>
      <c r="F106" s="68">
        <f t="shared" si="6"/>
        <v>0</v>
      </c>
    </row>
    <row r="107" spans="1:6" ht="39.4" x14ac:dyDescent="0.45">
      <c r="A107" s="16">
        <v>3</v>
      </c>
      <c r="B107" s="8" t="s">
        <v>61</v>
      </c>
      <c r="C107" s="12" t="s">
        <v>6</v>
      </c>
      <c r="D107" s="29">
        <v>4</v>
      </c>
      <c r="E107" s="67">
        <v>0</v>
      </c>
      <c r="F107" s="68">
        <f t="shared" si="6"/>
        <v>0</v>
      </c>
    </row>
    <row r="108" spans="1:6" ht="52.5" x14ac:dyDescent="0.45">
      <c r="A108" s="16">
        <v>4</v>
      </c>
      <c r="B108" s="6" t="s">
        <v>49</v>
      </c>
      <c r="C108" s="12" t="s">
        <v>25</v>
      </c>
      <c r="D108" s="29">
        <v>0.4</v>
      </c>
      <c r="E108" s="67">
        <v>0</v>
      </c>
      <c r="F108" s="68">
        <f t="shared" si="6"/>
        <v>0</v>
      </c>
    </row>
    <row r="109" spans="1:6" ht="26.25" x14ac:dyDescent="0.45">
      <c r="A109" s="16">
        <v>5</v>
      </c>
      <c r="B109" s="19" t="s">
        <v>46</v>
      </c>
      <c r="C109" s="12" t="s">
        <v>66</v>
      </c>
      <c r="D109" s="12">
        <v>3</v>
      </c>
      <c r="E109" s="67">
        <v>0</v>
      </c>
      <c r="F109" s="68">
        <f t="shared" si="6"/>
        <v>0</v>
      </c>
    </row>
    <row r="110" spans="1:6" ht="14.25" x14ac:dyDescent="0.45">
      <c r="A110" s="16">
        <v>6</v>
      </c>
      <c r="B110" s="22" t="s">
        <v>48</v>
      </c>
      <c r="C110" s="12" t="s">
        <v>16</v>
      </c>
      <c r="D110" s="12">
        <v>4</v>
      </c>
      <c r="E110" s="67">
        <v>0</v>
      </c>
      <c r="F110" s="68">
        <f t="shared" si="6"/>
        <v>0</v>
      </c>
    </row>
    <row r="111" spans="1:6" ht="26.25" x14ac:dyDescent="0.45">
      <c r="A111" s="16">
        <v>7</v>
      </c>
      <c r="B111" s="6" t="s">
        <v>50</v>
      </c>
      <c r="C111" s="12" t="s">
        <v>6</v>
      </c>
      <c r="D111" s="12">
        <v>1</v>
      </c>
      <c r="E111" s="67">
        <v>0</v>
      </c>
      <c r="F111" s="68">
        <f t="shared" si="6"/>
        <v>0</v>
      </c>
    </row>
    <row r="112" spans="1:6" ht="14.25" x14ac:dyDescent="0.45">
      <c r="A112" s="16">
        <v>8</v>
      </c>
      <c r="B112" s="19" t="s">
        <v>67</v>
      </c>
      <c r="C112" s="12" t="s">
        <v>22</v>
      </c>
      <c r="D112" s="12">
        <v>1</v>
      </c>
      <c r="E112" s="67">
        <v>0</v>
      </c>
      <c r="F112" s="68">
        <f t="shared" si="6"/>
        <v>0</v>
      </c>
    </row>
    <row r="113" spans="1:6" ht="14.25" x14ac:dyDescent="0.45">
      <c r="A113" s="16">
        <v>9</v>
      </c>
      <c r="B113" s="19" t="s">
        <v>21</v>
      </c>
      <c r="C113" s="12" t="s">
        <v>6</v>
      </c>
      <c r="D113" s="29">
        <v>1</v>
      </c>
      <c r="E113" s="67">
        <v>0</v>
      </c>
      <c r="F113" s="68">
        <f t="shared" si="6"/>
        <v>0</v>
      </c>
    </row>
    <row r="114" spans="1:6" ht="14.25" x14ac:dyDescent="0.45">
      <c r="A114" s="16">
        <v>10</v>
      </c>
      <c r="B114" s="8" t="s">
        <v>62</v>
      </c>
      <c r="C114" s="12" t="s">
        <v>6</v>
      </c>
      <c r="D114" s="11">
        <v>1</v>
      </c>
      <c r="E114" s="67">
        <v>0</v>
      </c>
      <c r="F114" s="68">
        <f t="shared" si="6"/>
        <v>0</v>
      </c>
    </row>
    <row r="115" spans="1:6" ht="14.25" x14ac:dyDescent="0.45">
      <c r="A115" s="70"/>
      <c r="B115" s="69" t="s">
        <v>10</v>
      </c>
      <c r="C115" s="72"/>
      <c r="D115" s="72"/>
      <c r="E115" s="67"/>
      <c r="F115" s="73">
        <f>SUM(F105:F114)</f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E0961-EC63-41ED-BAC4-B284D94B0CFA}">
  <dimension ref="A2:M118"/>
  <sheetViews>
    <sheetView topLeftCell="A35" zoomScale="115" zoomScaleNormal="115" workbookViewId="0">
      <selection activeCell="G36" sqref="G36:G38"/>
    </sheetView>
  </sheetViews>
  <sheetFormatPr defaultColWidth="9.1328125" defaultRowHeight="13.15" x14ac:dyDescent="0.45"/>
  <cols>
    <col min="1" max="1" width="9.1328125" style="9"/>
    <col min="2" max="2" width="52.59765625" style="9" customWidth="1"/>
    <col min="3" max="4" width="9.1328125" style="9"/>
    <col min="5" max="5" width="13.73046875" style="9" customWidth="1"/>
    <col min="6" max="6" width="9.1328125" style="9"/>
    <col min="7" max="7" width="29.33203125" style="9" customWidth="1"/>
    <col min="8" max="9" width="9.1328125" style="9"/>
    <col min="10" max="10" width="48.59765625" style="9" customWidth="1"/>
    <col min="11" max="16384" width="9.1328125" style="9"/>
  </cols>
  <sheetData>
    <row r="2" spans="1:13" x14ac:dyDescent="0.45">
      <c r="A2" s="25"/>
      <c r="B2" s="25" t="s">
        <v>167</v>
      </c>
      <c r="C2" s="25"/>
      <c r="D2" s="25"/>
      <c r="E2" s="25"/>
      <c r="F2" s="25"/>
    </row>
    <row r="3" spans="1:13" x14ac:dyDescent="0.45">
      <c r="A3" s="25" t="s">
        <v>1</v>
      </c>
      <c r="B3" s="25" t="s">
        <v>164</v>
      </c>
      <c r="C3" s="27" t="s">
        <v>4</v>
      </c>
      <c r="D3" s="27" t="s">
        <v>3</v>
      </c>
      <c r="E3" s="27" t="s">
        <v>165</v>
      </c>
      <c r="F3" s="27" t="s">
        <v>166</v>
      </c>
    </row>
    <row r="4" spans="1:13" ht="14.25" x14ac:dyDescent="0.45">
      <c r="A4" s="70" t="s">
        <v>163</v>
      </c>
      <c r="B4" s="71" t="s">
        <v>162</v>
      </c>
      <c r="C4" s="72" t="s">
        <v>138</v>
      </c>
      <c r="D4" s="77">
        <v>157</v>
      </c>
      <c r="E4" s="67">
        <v>0</v>
      </c>
      <c r="F4" s="68">
        <f>D4*E4</f>
        <v>0</v>
      </c>
    </row>
    <row r="5" spans="1:13" ht="14.25" x14ac:dyDescent="0.45">
      <c r="A5" s="70" t="s">
        <v>161</v>
      </c>
      <c r="B5" s="79" t="s">
        <v>160</v>
      </c>
      <c r="C5" s="72" t="s">
        <v>138</v>
      </c>
      <c r="D5" s="77">
        <v>265</v>
      </c>
      <c r="E5" s="67">
        <v>0</v>
      </c>
      <c r="F5" s="68">
        <f t="shared" ref="F5:F30" si="0">D5*E5</f>
        <v>0</v>
      </c>
    </row>
    <row r="6" spans="1:13" ht="14.25" x14ac:dyDescent="0.45">
      <c r="A6" s="70" t="s">
        <v>159</v>
      </c>
      <c r="B6" s="79" t="s">
        <v>158</v>
      </c>
      <c r="C6" s="72" t="s">
        <v>138</v>
      </c>
      <c r="D6" s="77">
        <v>407</v>
      </c>
      <c r="E6" s="67">
        <v>0</v>
      </c>
      <c r="F6" s="68">
        <f t="shared" si="0"/>
        <v>0</v>
      </c>
    </row>
    <row r="7" spans="1:13" ht="14.25" x14ac:dyDescent="0.45">
      <c r="A7" s="70" t="s">
        <v>157</v>
      </c>
      <c r="B7" s="74" t="s">
        <v>156</v>
      </c>
      <c r="C7" s="72" t="s">
        <v>138</v>
      </c>
      <c r="D7" s="77">
        <v>30</v>
      </c>
      <c r="E7" s="67">
        <v>0</v>
      </c>
      <c r="F7" s="68">
        <f t="shared" si="0"/>
        <v>0</v>
      </c>
    </row>
    <row r="8" spans="1:13" ht="14.25" x14ac:dyDescent="0.45">
      <c r="A8" s="70" t="s">
        <v>155</v>
      </c>
      <c r="B8" s="74" t="s">
        <v>154</v>
      </c>
      <c r="C8" s="72" t="s">
        <v>138</v>
      </c>
      <c r="D8" s="77">
        <v>21</v>
      </c>
      <c r="E8" s="67">
        <v>0</v>
      </c>
      <c r="F8" s="68">
        <f t="shared" si="0"/>
        <v>0</v>
      </c>
    </row>
    <row r="9" spans="1:13" ht="14.25" x14ac:dyDescent="0.45">
      <c r="A9" s="70" t="s">
        <v>153</v>
      </c>
      <c r="B9" s="74" t="s">
        <v>152</v>
      </c>
      <c r="C9" s="72" t="s">
        <v>138</v>
      </c>
      <c r="D9" s="77">
        <v>12</v>
      </c>
      <c r="E9" s="67">
        <v>0</v>
      </c>
      <c r="F9" s="68">
        <f t="shared" si="0"/>
        <v>0</v>
      </c>
    </row>
    <row r="10" spans="1:13" ht="14.25" x14ac:dyDescent="0.45">
      <c r="A10" s="70" t="s">
        <v>151</v>
      </c>
      <c r="B10" s="74" t="s">
        <v>150</v>
      </c>
      <c r="C10" s="72" t="s">
        <v>138</v>
      </c>
      <c r="D10" s="77">
        <v>14</v>
      </c>
      <c r="E10" s="67">
        <v>0</v>
      </c>
      <c r="F10" s="68">
        <f t="shared" si="0"/>
        <v>0</v>
      </c>
    </row>
    <row r="11" spans="1:13" ht="14.25" x14ac:dyDescent="0.45">
      <c r="A11" s="70" t="s">
        <v>149</v>
      </c>
      <c r="B11" s="74" t="s">
        <v>148</v>
      </c>
      <c r="C11" s="72" t="s">
        <v>138</v>
      </c>
      <c r="D11" s="77">
        <v>31</v>
      </c>
      <c r="E11" s="67">
        <v>0</v>
      </c>
      <c r="F11" s="68">
        <f t="shared" si="0"/>
        <v>0</v>
      </c>
    </row>
    <row r="12" spans="1:13" ht="14.25" x14ac:dyDescent="0.45">
      <c r="A12" s="70" t="s">
        <v>147</v>
      </c>
      <c r="B12" s="74" t="s">
        <v>146</v>
      </c>
      <c r="C12" s="72" t="s">
        <v>138</v>
      </c>
      <c r="D12" s="77">
        <f>SUM(D4:D11)</f>
        <v>937</v>
      </c>
      <c r="E12" s="67">
        <v>0</v>
      </c>
      <c r="F12" s="68">
        <f t="shared" si="0"/>
        <v>0</v>
      </c>
    </row>
    <row r="13" spans="1:13" ht="14.25" x14ac:dyDescent="0.45">
      <c r="A13" s="70"/>
      <c r="B13" s="69" t="s">
        <v>10</v>
      </c>
      <c r="C13" s="72"/>
      <c r="D13" s="80"/>
      <c r="E13" s="67"/>
      <c r="F13" s="73">
        <f>SUM(F4:F12)</f>
        <v>0</v>
      </c>
    </row>
    <row r="14" spans="1:13" ht="14.25" x14ac:dyDescent="0.45">
      <c r="A14" s="59"/>
      <c r="B14" s="63"/>
      <c r="C14" s="58"/>
      <c r="D14" s="58"/>
      <c r="E14" s="60"/>
      <c r="F14" s="61"/>
    </row>
    <row r="15" spans="1:13" x14ac:dyDescent="0.45">
      <c r="A15" s="25" t="s">
        <v>1</v>
      </c>
      <c r="B15" s="25" t="s">
        <v>145</v>
      </c>
      <c r="C15" s="27" t="s">
        <v>4</v>
      </c>
      <c r="D15" s="27" t="s">
        <v>3</v>
      </c>
      <c r="E15" s="27" t="s">
        <v>165</v>
      </c>
      <c r="F15" s="27" t="s">
        <v>166</v>
      </c>
      <c r="J15" s="35"/>
      <c r="K15" s="39"/>
      <c r="L15" s="34"/>
      <c r="M15" s="34"/>
    </row>
    <row r="16" spans="1:13" ht="22.5" customHeight="1" x14ac:dyDescent="0.45">
      <c r="A16" s="70" t="s">
        <v>144</v>
      </c>
      <c r="B16" s="71" t="s">
        <v>143</v>
      </c>
      <c r="C16" s="72" t="s">
        <v>142</v>
      </c>
      <c r="D16" s="77">
        <v>12</v>
      </c>
      <c r="E16" s="67">
        <v>0</v>
      </c>
      <c r="F16" s="68">
        <f t="shared" si="0"/>
        <v>0</v>
      </c>
    </row>
    <row r="17" spans="1:6" ht="28.5" x14ac:dyDescent="0.45">
      <c r="A17" s="70" t="s">
        <v>140</v>
      </c>
      <c r="B17" s="71" t="s">
        <v>141</v>
      </c>
      <c r="C17" s="72" t="s">
        <v>133</v>
      </c>
      <c r="D17" s="77">
        <v>1</v>
      </c>
      <c r="E17" s="67">
        <v>0</v>
      </c>
      <c r="F17" s="68">
        <f t="shared" si="0"/>
        <v>0</v>
      </c>
    </row>
    <row r="18" spans="1:6" ht="14.25" x14ac:dyDescent="0.45">
      <c r="A18" s="70" t="s">
        <v>140</v>
      </c>
      <c r="B18" s="79" t="s">
        <v>139</v>
      </c>
      <c r="C18" s="72" t="s">
        <v>138</v>
      </c>
      <c r="D18" s="77">
        <f>SUM(D4:D11)</f>
        <v>937</v>
      </c>
      <c r="E18" s="67">
        <v>0</v>
      </c>
      <c r="F18" s="68">
        <f t="shared" si="0"/>
        <v>0</v>
      </c>
    </row>
    <row r="19" spans="1:6" ht="14.25" x14ac:dyDescent="0.45">
      <c r="A19" s="70" t="s">
        <v>137</v>
      </c>
      <c r="B19" s="74" t="s">
        <v>136</v>
      </c>
      <c r="C19" s="72" t="s">
        <v>133</v>
      </c>
      <c r="D19" s="77">
        <v>1</v>
      </c>
      <c r="E19" s="67">
        <v>0</v>
      </c>
      <c r="F19" s="68">
        <f t="shared" si="0"/>
        <v>0</v>
      </c>
    </row>
    <row r="20" spans="1:6" ht="14.25" x14ac:dyDescent="0.45">
      <c r="A20" s="70" t="s">
        <v>135</v>
      </c>
      <c r="B20" s="74" t="s">
        <v>134</v>
      </c>
      <c r="C20" s="72" t="s">
        <v>133</v>
      </c>
      <c r="D20" s="77">
        <v>1</v>
      </c>
      <c r="E20" s="67">
        <v>0</v>
      </c>
      <c r="F20" s="68">
        <f t="shared" si="0"/>
        <v>0</v>
      </c>
    </row>
    <row r="21" spans="1:6" ht="28.5" x14ac:dyDescent="0.45">
      <c r="A21" s="70" t="s">
        <v>132</v>
      </c>
      <c r="B21" s="74" t="s">
        <v>131</v>
      </c>
      <c r="C21" s="72" t="s">
        <v>120</v>
      </c>
      <c r="D21" s="77">
        <v>1</v>
      </c>
      <c r="E21" s="67">
        <v>0</v>
      </c>
      <c r="F21" s="68">
        <f t="shared" si="0"/>
        <v>0</v>
      </c>
    </row>
    <row r="22" spans="1:6" ht="14.25" x14ac:dyDescent="0.45">
      <c r="A22" s="70"/>
      <c r="B22" s="69" t="s">
        <v>10</v>
      </c>
      <c r="C22" s="72"/>
      <c r="D22" s="72"/>
      <c r="E22" s="67"/>
      <c r="F22" s="73">
        <f>SUM(F16:F21)</f>
        <v>0</v>
      </c>
    </row>
    <row r="23" spans="1:6" ht="14.25" x14ac:dyDescent="0.45">
      <c r="A23" s="59"/>
      <c r="B23" s="63"/>
      <c r="C23" s="58"/>
      <c r="D23" s="58"/>
      <c r="E23" s="60"/>
      <c r="F23" s="61"/>
    </row>
    <row r="24" spans="1:6" x14ac:dyDescent="0.45">
      <c r="A24" s="25" t="s">
        <v>1</v>
      </c>
      <c r="B24" s="25" t="s">
        <v>130</v>
      </c>
      <c r="C24" s="27" t="s">
        <v>4</v>
      </c>
      <c r="D24" s="27" t="s">
        <v>3</v>
      </c>
      <c r="E24" s="27" t="s">
        <v>165</v>
      </c>
      <c r="F24" s="27" t="s">
        <v>166</v>
      </c>
    </row>
    <row r="25" spans="1:6" ht="28.5" x14ac:dyDescent="0.45">
      <c r="A25" s="70" t="s">
        <v>129</v>
      </c>
      <c r="B25" s="74" t="s">
        <v>128</v>
      </c>
      <c r="C25" s="72" t="s">
        <v>120</v>
      </c>
      <c r="D25" s="77">
        <v>1</v>
      </c>
      <c r="E25" s="67">
        <v>0</v>
      </c>
      <c r="F25" s="68">
        <f t="shared" si="0"/>
        <v>0</v>
      </c>
    </row>
    <row r="26" spans="1:6" ht="28.5" x14ac:dyDescent="0.45">
      <c r="A26" s="70" t="s">
        <v>127</v>
      </c>
      <c r="B26" s="74" t="s">
        <v>126</v>
      </c>
      <c r="C26" s="72" t="s">
        <v>120</v>
      </c>
      <c r="D26" s="77">
        <v>1</v>
      </c>
      <c r="E26" s="67">
        <v>0</v>
      </c>
      <c r="F26" s="68">
        <f t="shared" si="0"/>
        <v>0</v>
      </c>
    </row>
    <row r="27" spans="1:6" ht="14.25" x14ac:dyDescent="0.45">
      <c r="A27" s="70"/>
      <c r="B27" s="69" t="s">
        <v>10</v>
      </c>
      <c r="C27" s="72"/>
      <c r="D27" s="72"/>
      <c r="E27" s="67"/>
      <c r="F27" s="73">
        <f>SUM(F25:F26)</f>
        <v>0</v>
      </c>
    </row>
    <row r="28" spans="1:6" ht="14.25" x14ac:dyDescent="0.45">
      <c r="A28" s="59"/>
      <c r="B28" s="57"/>
      <c r="C28" s="58"/>
      <c r="D28" s="58"/>
      <c r="E28" s="60"/>
      <c r="F28" s="61"/>
    </row>
    <row r="29" spans="1:6" x14ac:dyDescent="0.45">
      <c r="A29" s="25" t="s">
        <v>125</v>
      </c>
      <c r="B29" s="27" t="s">
        <v>124</v>
      </c>
      <c r="C29" s="27" t="s">
        <v>4</v>
      </c>
      <c r="D29" s="27" t="s">
        <v>3</v>
      </c>
      <c r="E29" s="27" t="s">
        <v>165</v>
      </c>
      <c r="F29" s="27" t="s">
        <v>166</v>
      </c>
    </row>
    <row r="30" spans="1:6" ht="14.25" x14ac:dyDescent="0.45">
      <c r="A30" s="70" t="s">
        <v>123</v>
      </c>
      <c r="B30" s="71" t="s">
        <v>122</v>
      </c>
      <c r="C30" s="72" t="s">
        <v>121</v>
      </c>
      <c r="D30" s="77">
        <v>1</v>
      </c>
      <c r="E30" s="67">
        <v>0</v>
      </c>
      <c r="F30" s="68">
        <f t="shared" si="0"/>
        <v>0</v>
      </c>
    </row>
    <row r="31" spans="1:6" ht="14.25" x14ac:dyDescent="0.45">
      <c r="A31" s="70"/>
      <c r="B31" s="69" t="s">
        <v>10</v>
      </c>
      <c r="C31" s="72"/>
      <c r="D31" s="72"/>
      <c r="E31" s="67"/>
      <c r="F31" s="73">
        <f>F30</f>
        <v>0</v>
      </c>
    </row>
    <row r="32" spans="1:6" ht="14.25" x14ac:dyDescent="0.45">
      <c r="A32" s="59"/>
      <c r="B32" s="62"/>
      <c r="C32" s="58"/>
      <c r="D32" s="58"/>
      <c r="E32" s="60"/>
      <c r="F32" s="61"/>
    </row>
    <row r="33" spans="1:10" x14ac:dyDescent="0.45">
      <c r="A33" s="25"/>
      <c r="B33" s="26" t="s">
        <v>95</v>
      </c>
      <c r="C33" s="27"/>
      <c r="D33" s="27"/>
      <c r="E33" s="27"/>
      <c r="F33" s="27"/>
      <c r="J33" s="5"/>
    </row>
    <row r="34" spans="1:10" x14ac:dyDescent="0.45">
      <c r="A34" s="25" t="s">
        <v>1</v>
      </c>
      <c r="B34" s="26" t="s">
        <v>2</v>
      </c>
      <c r="C34" s="27" t="s">
        <v>4</v>
      </c>
      <c r="D34" s="27" t="s">
        <v>3</v>
      </c>
      <c r="E34" s="27" t="s">
        <v>165</v>
      </c>
      <c r="F34" s="27" t="s">
        <v>166</v>
      </c>
    </row>
    <row r="35" spans="1:10" ht="183.75" x14ac:dyDescent="0.45">
      <c r="A35" s="56">
        <v>1</v>
      </c>
      <c r="B35" s="56" t="s">
        <v>96</v>
      </c>
      <c r="C35" s="8" t="s">
        <v>8</v>
      </c>
      <c r="D35" s="8">
        <v>1</v>
      </c>
      <c r="E35" s="67">
        <v>0</v>
      </c>
      <c r="F35" s="68">
        <f t="shared" ref="F35:F49" si="1">D35*E35</f>
        <v>0</v>
      </c>
    </row>
    <row r="36" spans="1:10" ht="26.25" x14ac:dyDescent="0.45">
      <c r="A36" s="96">
        <v>2</v>
      </c>
      <c r="B36" s="91" t="s">
        <v>106</v>
      </c>
      <c r="C36" s="91" t="s">
        <v>8</v>
      </c>
      <c r="D36" s="91">
        <v>2</v>
      </c>
      <c r="E36" s="93">
        <v>0</v>
      </c>
      <c r="F36" s="94">
        <f t="shared" si="1"/>
        <v>0</v>
      </c>
      <c r="G36" s="9" t="s">
        <v>184</v>
      </c>
    </row>
    <row r="37" spans="1:10" ht="26.25" x14ac:dyDescent="0.45">
      <c r="A37" s="96">
        <v>3</v>
      </c>
      <c r="B37" s="91" t="s">
        <v>107</v>
      </c>
      <c r="C37" s="91" t="s">
        <v>8</v>
      </c>
      <c r="D37" s="91">
        <v>3</v>
      </c>
      <c r="E37" s="93">
        <v>0</v>
      </c>
      <c r="F37" s="94">
        <f t="shared" si="1"/>
        <v>0</v>
      </c>
      <c r="G37" s="9" t="s">
        <v>184</v>
      </c>
    </row>
    <row r="38" spans="1:10" ht="26.25" x14ac:dyDescent="0.45">
      <c r="A38" s="96">
        <v>4</v>
      </c>
      <c r="B38" s="91" t="s">
        <v>108</v>
      </c>
      <c r="C38" s="91" t="s">
        <v>8</v>
      </c>
      <c r="D38" s="91">
        <v>3</v>
      </c>
      <c r="E38" s="93">
        <v>0</v>
      </c>
      <c r="F38" s="94">
        <f t="shared" si="1"/>
        <v>0</v>
      </c>
      <c r="G38" s="9" t="s">
        <v>184</v>
      </c>
    </row>
    <row r="39" spans="1:10" ht="196.9" x14ac:dyDescent="0.45">
      <c r="A39" s="56">
        <v>5</v>
      </c>
      <c r="B39" s="56" t="s">
        <v>97</v>
      </c>
      <c r="C39" s="8" t="s">
        <v>8</v>
      </c>
      <c r="D39" s="8">
        <v>1</v>
      </c>
      <c r="E39" s="67">
        <v>0</v>
      </c>
      <c r="F39" s="68">
        <f t="shared" si="1"/>
        <v>0</v>
      </c>
    </row>
    <row r="40" spans="1:10" ht="105" x14ac:dyDescent="0.45">
      <c r="A40" s="56">
        <v>6</v>
      </c>
      <c r="B40" s="6" t="s">
        <v>109</v>
      </c>
      <c r="C40" s="8" t="s">
        <v>8</v>
      </c>
      <c r="D40" s="8">
        <v>1</v>
      </c>
      <c r="E40" s="67">
        <v>0</v>
      </c>
      <c r="F40" s="68">
        <f t="shared" si="1"/>
        <v>0</v>
      </c>
    </row>
    <row r="41" spans="1:10" ht="91.9" x14ac:dyDescent="0.45">
      <c r="A41" s="56">
        <v>7</v>
      </c>
      <c r="B41" s="56" t="s">
        <v>98</v>
      </c>
      <c r="C41" s="8" t="s">
        <v>8</v>
      </c>
      <c r="D41" s="8">
        <v>1</v>
      </c>
      <c r="E41" s="67">
        <v>0</v>
      </c>
      <c r="F41" s="68">
        <f t="shared" si="1"/>
        <v>0</v>
      </c>
    </row>
    <row r="42" spans="1:10" ht="39.4" x14ac:dyDescent="0.45">
      <c r="A42" s="56">
        <v>8</v>
      </c>
      <c r="B42" s="8" t="s">
        <v>99</v>
      </c>
      <c r="C42" s="8" t="s">
        <v>8</v>
      </c>
      <c r="D42" s="8">
        <v>1</v>
      </c>
      <c r="E42" s="67">
        <v>0</v>
      </c>
      <c r="F42" s="68">
        <f t="shared" si="1"/>
        <v>0</v>
      </c>
    </row>
    <row r="43" spans="1:10" ht="14.25" x14ac:dyDescent="0.45">
      <c r="A43" s="56">
        <v>9</v>
      </c>
      <c r="B43" s="8" t="s">
        <v>100</v>
      </c>
      <c r="C43" s="8" t="s">
        <v>6</v>
      </c>
      <c r="D43" s="8">
        <v>1</v>
      </c>
      <c r="E43" s="67">
        <v>0</v>
      </c>
      <c r="F43" s="68">
        <f t="shared" si="1"/>
        <v>0</v>
      </c>
    </row>
    <row r="44" spans="1:10" ht="14.25" x14ac:dyDescent="0.45">
      <c r="A44" s="56">
        <v>10</v>
      </c>
      <c r="B44" s="8" t="s">
        <v>101</v>
      </c>
      <c r="C44" s="8" t="s">
        <v>6</v>
      </c>
      <c r="D44" s="8">
        <v>1</v>
      </c>
      <c r="E44" s="67">
        <v>0</v>
      </c>
      <c r="F44" s="68">
        <f t="shared" si="1"/>
        <v>0</v>
      </c>
    </row>
    <row r="45" spans="1:10" ht="367.5" x14ac:dyDescent="0.45">
      <c r="A45" s="56">
        <v>11</v>
      </c>
      <c r="B45" s="56" t="s">
        <v>117</v>
      </c>
      <c r="C45" s="8" t="s">
        <v>8</v>
      </c>
      <c r="D45" s="8">
        <v>1</v>
      </c>
      <c r="E45" s="67">
        <v>0</v>
      </c>
      <c r="F45" s="68">
        <f t="shared" si="1"/>
        <v>0</v>
      </c>
    </row>
    <row r="46" spans="1:10" ht="14.25" x14ac:dyDescent="0.45">
      <c r="A46" s="56">
        <v>12</v>
      </c>
      <c r="B46" s="8" t="s">
        <v>102</v>
      </c>
      <c r="C46" s="8" t="s">
        <v>6</v>
      </c>
      <c r="D46" s="8">
        <v>1</v>
      </c>
      <c r="E46" s="67">
        <v>0</v>
      </c>
      <c r="F46" s="68">
        <f t="shared" si="1"/>
        <v>0</v>
      </c>
    </row>
    <row r="47" spans="1:10" ht="14.25" x14ac:dyDescent="0.45">
      <c r="A47" s="56">
        <v>13</v>
      </c>
      <c r="B47" s="8" t="s">
        <v>103</v>
      </c>
      <c r="C47" s="8" t="s">
        <v>8</v>
      </c>
      <c r="D47" s="8">
        <v>1</v>
      </c>
      <c r="E47" s="67">
        <v>0</v>
      </c>
      <c r="F47" s="68">
        <f t="shared" si="1"/>
        <v>0</v>
      </c>
    </row>
    <row r="48" spans="1:10" ht="14.25" x14ac:dyDescent="0.45">
      <c r="A48" s="56">
        <v>14</v>
      </c>
      <c r="B48" s="8" t="s">
        <v>104</v>
      </c>
      <c r="C48" s="8" t="s">
        <v>8</v>
      </c>
      <c r="D48" s="8">
        <v>1</v>
      </c>
      <c r="E48" s="67">
        <v>0</v>
      </c>
      <c r="F48" s="68">
        <f t="shared" si="1"/>
        <v>0</v>
      </c>
    </row>
    <row r="49" spans="1:6" ht="14.25" x14ac:dyDescent="0.45">
      <c r="A49" s="56">
        <v>15</v>
      </c>
      <c r="B49" s="8" t="s">
        <v>105</v>
      </c>
      <c r="C49" s="8" t="s">
        <v>6</v>
      </c>
      <c r="D49" s="8">
        <v>1</v>
      </c>
      <c r="E49" s="67">
        <v>0</v>
      </c>
      <c r="F49" s="68">
        <f t="shared" si="1"/>
        <v>0</v>
      </c>
    </row>
    <row r="50" spans="1:6" ht="14.25" x14ac:dyDescent="0.45">
      <c r="A50" s="70"/>
      <c r="B50" s="69" t="s">
        <v>10</v>
      </c>
      <c r="C50" s="72"/>
      <c r="D50" s="72"/>
      <c r="E50" s="67"/>
      <c r="F50" s="73">
        <f>SUM(F48:F49)</f>
        <v>0</v>
      </c>
    </row>
    <row r="51" spans="1:6" x14ac:dyDescent="0.45">
      <c r="E51" s="13"/>
      <c r="F51" s="13"/>
    </row>
    <row r="52" spans="1:6" x14ac:dyDescent="0.45">
      <c r="A52" s="25"/>
      <c r="B52" s="26" t="s">
        <v>11</v>
      </c>
      <c r="C52" s="31"/>
      <c r="D52" s="27"/>
      <c r="E52" s="27"/>
      <c r="F52" s="27"/>
    </row>
    <row r="53" spans="1:6" x14ac:dyDescent="0.45">
      <c r="A53" s="25" t="s">
        <v>33</v>
      </c>
      <c r="B53" s="26" t="s">
        <v>84</v>
      </c>
      <c r="C53" s="31"/>
      <c r="D53" s="27"/>
      <c r="E53" s="27"/>
      <c r="F53" s="27"/>
    </row>
    <row r="54" spans="1:6" x14ac:dyDescent="0.45">
      <c r="A54" s="25" t="s">
        <v>1</v>
      </c>
      <c r="B54" s="26" t="s">
        <v>2</v>
      </c>
      <c r="C54" s="31" t="s">
        <v>4</v>
      </c>
      <c r="D54" s="27" t="s">
        <v>3</v>
      </c>
      <c r="E54" s="27" t="s">
        <v>165</v>
      </c>
      <c r="F54" s="27" t="s">
        <v>166</v>
      </c>
    </row>
    <row r="55" spans="1:6" ht="26.25" x14ac:dyDescent="0.45">
      <c r="A55" s="16">
        <v>1</v>
      </c>
      <c r="B55" s="6" t="s">
        <v>53</v>
      </c>
      <c r="C55" s="11" t="s">
        <v>5</v>
      </c>
      <c r="D55" s="11">
        <v>270</v>
      </c>
      <c r="E55" s="67">
        <v>0</v>
      </c>
      <c r="F55" s="68">
        <f t="shared" ref="F55:F58" si="2">D55*E55</f>
        <v>0</v>
      </c>
    </row>
    <row r="56" spans="1:6" ht="23.25" x14ac:dyDescent="0.45">
      <c r="A56" s="37">
        <v>2</v>
      </c>
      <c r="B56" s="32" t="s">
        <v>89</v>
      </c>
      <c r="C56" s="38" t="s">
        <v>6</v>
      </c>
      <c r="D56" s="38">
        <v>2</v>
      </c>
      <c r="E56" s="67">
        <v>0</v>
      </c>
      <c r="F56" s="68">
        <f t="shared" si="2"/>
        <v>0</v>
      </c>
    </row>
    <row r="57" spans="1:6" ht="23.25" x14ac:dyDescent="0.45">
      <c r="A57" s="37">
        <v>3</v>
      </c>
      <c r="B57" s="32" t="s">
        <v>7</v>
      </c>
      <c r="C57" s="38" t="s">
        <v>8</v>
      </c>
      <c r="D57" s="38">
        <v>1</v>
      </c>
      <c r="E57" s="67">
        <v>0</v>
      </c>
      <c r="F57" s="68">
        <f t="shared" si="2"/>
        <v>0</v>
      </c>
    </row>
    <row r="58" spans="1:6" ht="14.25" x14ac:dyDescent="0.45">
      <c r="A58" s="16">
        <v>3</v>
      </c>
      <c r="B58" s="6" t="s">
        <v>9</v>
      </c>
      <c r="C58" s="11" t="s">
        <v>8</v>
      </c>
      <c r="D58" s="11">
        <v>1</v>
      </c>
      <c r="E58" s="67">
        <v>0</v>
      </c>
      <c r="F58" s="68">
        <f t="shared" si="2"/>
        <v>0</v>
      </c>
    </row>
    <row r="59" spans="1:6" ht="14.25" x14ac:dyDescent="0.45">
      <c r="A59" s="70"/>
      <c r="B59" s="69" t="s">
        <v>10</v>
      </c>
      <c r="C59" s="72"/>
      <c r="D59" s="72"/>
      <c r="E59" s="67"/>
      <c r="F59" s="73">
        <f>SUM(F55:F58)</f>
        <v>0</v>
      </c>
    </row>
    <row r="60" spans="1:6" x14ac:dyDescent="0.45">
      <c r="E60" s="13"/>
      <c r="F60" s="13"/>
    </row>
    <row r="61" spans="1:6" x14ac:dyDescent="0.45">
      <c r="A61" s="25" t="s">
        <v>12</v>
      </c>
      <c r="B61" s="26" t="s">
        <v>13</v>
      </c>
      <c r="C61" s="27"/>
      <c r="D61" s="27"/>
      <c r="E61" s="27"/>
      <c r="F61" s="27"/>
    </row>
    <row r="62" spans="1:6" x14ac:dyDescent="0.45">
      <c r="A62" s="25" t="s">
        <v>1</v>
      </c>
      <c r="B62" s="26" t="s">
        <v>2</v>
      </c>
      <c r="C62" s="27" t="s">
        <v>4</v>
      </c>
      <c r="D62" s="27" t="s">
        <v>3</v>
      </c>
      <c r="E62" s="27" t="s">
        <v>165</v>
      </c>
      <c r="F62" s="27" t="s">
        <v>166</v>
      </c>
    </row>
    <row r="63" spans="1:6" ht="14.25" x14ac:dyDescent="0.45">
      <c r="A63" s="16">
        <v>1</v>
      </c>
      <c r="B63" s="6" t="s">
        <v>14</v>
      </c>
      <c r="C63" s="11" t="s">
        <v>5</v>
      </c>
      <c r="D63" s="29">
        <v>20</v>
      </c>
      <c r="E63" s="67">
        <v>0</v>
      </c>
      <c r="F63" s="68">
        <f t="shared" ref="F63:F71" si="3">D63*E63</f>
        <v>0</v>
      </c>
    </row>
    <row r="64" spans="1:6" ht="39.4" x14ac:dyDescent="0.45">
      <c r="A64" s="16">
        <v>2</v>
      </c>
      <c r="B64" s="6" t="s">
        <v>35</v>
      </c>
      <c r="C64" s="11" t="s">
        <v>5</v>
      </c>
      <c r="D64" s="29">
        <v>230</v>
      </c>
      <c r="E64" s="67">
        <v>0</v>
      </c>
      <c r="F64" s="68">
        <f t="shared" si="3"/>
        <v>0</v>
      </c>
    </row>
    <row r="65" spans="1:6" ht="14.25" x14ac:dyDescent="0.45">
      <c r="A65" s="16">
        <v>3</v>
      </c>
      <c r="B65" s="6" t="s">
        <v>15</v>
      </c>
      <c r="C65" s="11" t="s">
        <v>5</v>
      </c>
      <c r="D65" s="29">
        <v>230</v>
      </c>
      <c r="E65" s="67">
        <v>0</v>
      </c>
      <c r="F65" s="68">
        <f t="shared" si="3"/>
        <v>0</v>
      </c>
    </row>
    <row r="66" spans="1:6" ht="105" x14ac:dyDescent="0.45">
      <c r="A66" s="16">
        <v>4</v>
      </c>
      <c r="B66" s="6" t="s">
        <v>54</v>
      </c>
      <c r="C66" s="11" t="s">
        <v>5</v>
      </c>
      <c r="D66" s="29">
        <v>200</v>
      </c>
      <c r="E66" s="67">
        <v>0</v>
      </c>
      <c r="F66" s="68">
        <f t="shared" si="3"/>
        <v>0</v>
      </c>
    </row>
    <row r="67" spans="1:6" ht="105" x14ac:dyDescent="0.45">
      <c r="A67" s="16">
        <v>5</v>
      </c>
      <c r="B67" s="6" t="s">
        <v>71</v>
      </c>
      <c r="C67" s="11" t="s">
        <v>5</v>
      </c>
      <c r="D67" s="29">
        <f>D65-D66</f>
        <v>30</v>
      </c>
      <c r="E67" s="67">
        <v>0</v>
      </c>
      <c r="F67" s="68">
        <f t="shared" si="3"/>
        <v>0</v>
      </c>
    </row>
    <row r="68" spans="1:6" ht="118.15" x14ac:dyDescent="0.45">
      <c r="A68" s="16">
        <v>6</v>
      </c>
      <c r="B68" s="9" t="s">
        <v>73</v>
      </c>
      <c r="C68" s="11" t="s">
        <v>5</v>
      </c>
      <c r="D68" s="29">
        <v>15</v>
      </c>
      <c r="E68" s="67">
        <v>0</v>
      </c>
      <c r="F68" s="68">
        <f t="shared" si="3"/>
        <v>0</v>
      </c>
    </row>
    <row r="69" spans="1:6" ht="65.650000000000006" x14ac:dyDescent="0.45">
      <c r="A69" s="16">
        <v>7</v>
      </c>
      <c r="B69" s="18" t="s">
        <v>77</v>
      </c>
      <c r="C69" s="12" t="s">
        <v>6</v>
      </c>
      <c r="D69" s="28">
        <v>1</v>
      </c>
      <c r="E69" s="67">
        <v>0</v>
      </c>
      <c r="F69" s="68">
        <f t="shared" si="3"/>
        <v>0</v>
      </c>
    </row>
    <row r="70" spans="1:6" ht="65.650000000000006" x14ac:dyDescent="0.45">
      <c r="A70" s="16">
        <v>7</v>
      </c>
      <c r="B70" s="18" t="s">
        <v>39</v>
      </c>
      <c r="C70" s="12" t="s">
        <v>6</v>
      </c>
      <c r="D70" s="28">
        <v>1</v>
      </c>
      <c r="E70" s="67">
        <v>0</v>
      </c>
      <c r="F70" s="68">
        <f t="shared" si="3"/>
        <v>0</v>
      </c>
    </row>
    <row r="71" spans="1:6" ht="26.25" x14ac:dyDescent="0.45">
      <c r="A71" s="16">
        <v>8</v>
      </c>
      <c r="B71" s="8" t="s">
        <v>60</v>
      </c>
      <c r="C71" s="11" t="s">
        <v>5</v>
      </c>
      <c r="D71" s="11">
        <v>230</v>
      </c>
      <c r="E71" s="67">
        <v>0</v>
      </c>
      <c r="F71" s="68">
        <f t="shared" si="3"/>
        <v>0</v>
      </c>
    </row>
    <row r="72" spans="1:6" ht="14.25" x14ac:dyDescent="0.45">
      <c r="A72" s="70"/>
      <c r="B72" s="69" t="s">
        <v>10</v>
      </c>
      <c r="C72" s="72"/>
      <c r="D72" s="72"/>
      <c r="E72" s="67"/>
      <c r="F72" s="73">
        <f>SUM(F63:F71)</f>
        <v>0</v>
      </c>
    </row>
    <row r="73" spans="1:6" x14ac:dyDescent="0.45">
      <c r="A73" s="15"/>
      <c r="B73" s="5"/>
      <c r="C73" s="10"/>
      <c r="D73" s="7"/>
      <c r="E73" s="10"/>
      <c r="F73" s="10"/>
    </row>
    <row r="74" spans="1:6" x14ac:dyDescent="0.45">
      <c r="A74" s="25"/>
      <c r="B74" s="26" t="s">
        <v>23</v>
      </c>
      <c r="C74" s="27"/>
      <c r="D74" s="27"/>
      <c r="E74" s="27"/>
      <c r="F74" s="27"/>
    </row>
    <row r="75" spans="1:6" x14ac:dyDescent="0.45">
      <c r="A75" s="25" t="s">
        <v>80</v>
      </c>
      <c r="B75" s="26" t="s">
        <v>17</v>
      </c>
      <c r="C75" s="27"/>
      <c r="D75" s="27"/>
      <c r="E75" s="27"/>
      <c r="F75" s="27"/>
    </row>
    <row r="76" spans="1:6" x14ac:dyDescent="0.45">
      <c r="A76" s="25" t="s">
        <v>1</v>
      </c>
      <c r="B76" s="26" t="s">
        <v>2</v>
      </c>
      <c r="C76" s="27" t="s">
        <v>4</v>
      </c>
      <c r="D76" s="27" t="s">
        <v>3</v>
      </c>
      <c r="E76" s="27" t="s">
        <v>165</v>
      </c>
      <c r="F76" s="27" t="s">
        <v>166</v>
      </c>
    </row>
    <row r="77" spans="1:6" ht="26.25" x14ac:dyDescent="0.45">
      <c r="A77" s="16">
        <v>1</v>
      </c>
      <c r="B77" s="19" t="s">
        <v>44</v>
      </c>
      <c r="C77" s="21" t="s">
        <v>5</v>
      </c>
      <c r="D77" s="20">
        <v>390</v>
      </c>
      <c r="E77" s="67">
        <v>0</v>
      </c>
      <c r="F77" s="68">
        <f t="shared" ref="F77:F89" si="4">D77*E77</f>
        <v>0</v>
      </c>
    </row>
    <row r="78" spans="1:6" ht="14.25" x14ac:dyDescent="0.45">
      <c r="A78" s="16">
        <v>2</v>
      </c>
      <c r="B78" s="6" t="s">
        <v>38</v>
      </c>
      <c r="C78" s="6" t="s">
        <v>5</v>
      </c>
      <c r="D78" s="17">
        <v>210</v>
      </c>
      <c r="E78" s="67">
        <v>0</v>
      </c>
      <c r="F78" s="68">
        <f t="shared" si="4"/>
        <v>0</v>
      </c>
    </row>
    <row r="79" spans="1:6" ht="14.25" x14ac:dyDescent="0.45">
      <c r="A79" s="16">
        <v>3</v>
      </c>
      <c r="B79" s="6" t="s">
        <v>18</v>
      </c>
      <c r="C79" s="12" t="s">
        <v>5</v>
      </c>
      <c r="D79" s="12">
        <v>40</v>
      </c>
      <c r="E79" s="67">
        <v>0</v>
      </c>
      <c r="F79" s="68">
        <f t="shared" si="4"/>
        <v>0</v>
      </c>
    </row>
    <row r="80" spans="1:6" ht="14.25" x14ac:dyDescent="0.45">
      <c r="A80" s="16">
        <v>4</v>
      </c>
      <c r="B80" s="6" t="s">
        <v>19</v>
      </c>
      <c r="C80" s="12" t="s">
        <v>6</v>
      </c>
      <c r="D80" s="12">
        <v>2</v>
      </c>
      <c r="E80" s="67">
        <v>0</v>
      </c>
      <c r="F80" s="68">
        <f t="shared" si="4"/>
        <v>0</v>
      </c>
    </row>
    <row r="81" spans="1:6" ht="14.25" x14ac:dyDescent="0.45">
      <c r="A81" s="16">
        <v>5</v>
      </c>
      <c r="B81" s="6" t="s">
        <v>42</v>
      </c>
      <c r="C81" s="12" t="s">
        <v>6</v>
      </c>
      <c r="D81" s="12">
        <v>1</v>
      </c>
      <c r="E81" s="67">
        <v>0</v>
      </c>
      <c r="F81" s="68">
        <f t="shared" si="4"/>
        <v>0</v>
      </c>
    </row>
    <row r="82" spans="1:6" ht="26.25" x14ac:dyDescent="0.45">
      <c r="A82" s="16">
        <v>6</v>
      </c>
      <c r="B82" s="6" t="s">
        <v>47</v>
      </c>
      <c r="C82" s="12" t="s">
        <v>6</v>
      </c>
      <c r="D82" s="12">
        <v>1</v>
      </c>
      <c r="E82" s="67">
        <v>0</v>
      </c>
      <c r="F82" s="68">
        <f t="shared" si="4"/>
        <v>0</v>
      </c>
    </row>
    <row r="83" spans="1:6" ht="26.25" x14ac:dyDescent="0.45">
      <c r="A83" s="16">
        <v>7</v>
      </c>
      <c r="B83" s="6" t="s">
        <v>52</v>
      </c>
      <c r="C83" s="12" t="s">
        <v>6</v>
      </c>
      <c r="D83" s="12">
        <v>1</v>
      </c>
      <c r="E83" s="67">
        <v>0</v>
      </c>
      <c r="F83" s="68">
        <f t="shared" si="4"/>
        <v>0</v>
      </c>
    </row>
    <row r="84" spans="1:6" ht="26.25" x14ac:dyDescent="0.45">
      <c r="A84" s="37">
        <v>7</v>
      </c>
      <c r="B84" s="18" t="s">
        <v>57</v>
      </c>
      <c r="C84" s="40" t="s">
        <v>6</v>
      </c>
      <c r="D84" s="38">
        <v>1</v>
      </c>
      <c r="E84" s="67">
        <v>0</v>
      </c>
      <c r="F84" s="68">
        <f t="shared" si="4"/>
        <v>0</v>
      </c>
    </row>
    <row r="85" spans="1:6" ht="39.4" x14ac:dyDescent="0.45">
      <c r="A85" s="16">
        <v>7</v>
      </c>
      <c r="B85" s="22" t="s">
        <v>91</v>
      </c>
      <c r="C85" s="11" t="s">
        <v>5</v>
      </c>
      <c r="D85" s="12">
        <v>172</v>
      </c>
      <c r="E85" s="67">
        <v>0</v>
      </c>
      <c r="F85" s="68">
        <f t="shared" si="4"/>
        <v>0</v>
      </c>
    </row>
    <row r="86" spans="1:6" ht="26.25" x14ac:dyDescent="0.45">
      <c r="A86" s="16">
        <v>8</v>
      </c>
      <c r="B86" s="22" t="s">
        <v>76</v>
      </c>
      <c r="C86" s="12" t="s">
        <v>6</v>
      </c>
      <c r="D86" s="12">
        <v>2</v>
      </c>
      <c r="E86" s="67">
        <v>0</v>
      </c>
      <c r="F86" s="68">
        <f t="shared" si="4"/>
        <v>0</v>
      </c>
    </row>
    <row r="87" spans="1:6" ht="26.25" x14ac:dyDescent="0.45">
      <c r="A87" s="16">
        <v>8</v>
      </c>
      <c r="B87" s="22" t="s">
        <v>110</v>
      </c>
      <c r="C87" s="12" t="s">
        <v>5</v>
      </c>
      <c r="D87" s="12">
        <v>210</v>
      </c>
      <c r="E87" s="67">
        <v>0</v>
      </c>
      <c r="F87" s="68">
        <f t="shared" si="4"/>
        <v>0</v>
      </c>
    </row>
    <row r="88" spans="1:6" ht="14.25" x14ac:dyDescent="0.45">
      <c r="A88" s="16">
        <v>9</v>
      </c>
      <c r="B88" s="6" t="s">
        <v>40</v>
      </c>
      <c r="C88" s="16" t="s">
        <v>6</v>
      </c>
      <c r="D88" s="12">
        <v>1</v>
      </c>
      <c r="E88" s="67">
        <v>0</v>
      </c>
      <c r="F88" s="68">
        <f t="shared" si="4"/>
        <v>0</v>
      </c>
    </row>
    <row r="89" spans="1:6" ht="14.25" x14ac:dyDescent="0.45">
      <c r="A89" s="16">
        <v>10</v>
      </c>
      <c r="B89" s="6" t="s">
        <v>41</v>
      </c>
      <c r="C89" s="16" t="s">
        <v>6</v>
      </c>
      <c r="D89" s="12">
        <v>1</v>
      </c>
      <c r="E89" s="67">
        <v>0</v>
      </c>
      <c r="F89" s="68">
        <f t="shared" si="4"/>
        <v>0</v>
      </c>
    </row>
    <row r="90" spans="1:6" ht="14.25" x14ac:dyDescent="0.45">
      <c r="A90" s="70"/>
      <c r="B90" s="69" t="s">
        <v>10</v>
      </c>
      <c r="C90" s="72"/>
      <c r="D90" s="72"/>
      <c r="E90" s="67"/>
      <c r="F90" s="73">
        <f>SUM(F77:F89)</f>
        <v>0</v>
      </c>
    </row>
    <row r="91" spans="1:6" x14ac:dyDescent="0.45">
      <c r="A91" s="15"/>
      <c r="B91" s="5"/>
      <c r="C91" s="10"/>
      <c r="D91" s="10"/>
    </row>
    <row r="92" spans="1:6" x14ac:dyDescent="0.45">
      <c r="A92" s="25" t="s">
        <v>81</v>
      </c>
      <c r="B92" s="26" t="s">
        <v>13</v>
      </c>
      <c r="C92" s="27"/>
      <c r="D92" s="27"/>
      <c r="E92" s="27"/>
      <c r="F92" s="27"/>
    </row>
    <row r="93" spans="1:6" x14ac:dyDescent="0.45">
      <c r="A93" s="25" t="s">
        <v>1</v>
      </c>
      <c r="B93" s="26" t="s">
        <v>2</v>
      </c>
      <c r="C93" s="27" t="s">
        <v>4</v>
      </c>
      <c r="D93" s="27" t="s">
        <v>3</v>
      </c>
      <c r="E93" s="27" t="s">
        <v>165</v>
      </c>
      <c r="F93" s="27" t="s">
        <v>166</v>
      </c>
    </row>
    <row r="94" spans="1:6" ht="26.25" x14ac:dyDescent="0.45">
      <c r="A94" s="16">
        <v>1</v>
      </c>
      <c r="B94" s="6" t="s">
        <v>24</v>
      </c>
      <c r="C94" s="12" t="s">
        <v>5</v>
      </c>
      <c r="D94" s="12">
        <v>210</v>
      </c>
      <c r="E94" s="67">
        <v>0</v>
      </c>
      <c r="F94" s="68">
        <f t="shared" ref="F94:F103" si="5">D94*E94</f>
        <v>0</v>
      </c>
    </row>
    <row r="95" spans="1:6" ht="91.9" x14ac:dyDescent="0.45">
      <c r="A95" s="16">
        <v>2</v>
      </c>
      <c r="B95" s="6" t="s">
        <v>64</v>
      </c>
      <c r="C95" s="6" t="s">
        <v>5</v>
      </c>
      <c r="D95" s="12">
        <v>15</v>
      </c>
      <c r="E95" s="67">
        <v>0</v>
      </c>
      <c r="F95" s="68">
        <f t="shared" si="5"/>
        <v>0</v>
      </c>
    </row>
    <row r="96" spans="1:6" ht="65.650000000000006" x14ac:dyDescent="0.45">
      <c r="A96" s="16">
        <v>3</v>
      </c>
      <c r="B96" s="18" t="s">
        <v>56</v>
      </c>
      <c r="C96" s="12" t="s">
        <v>6</v>
      </c>
      <c r="D96" s="12">
        <v>2</v>
      </c>
      <c r="E96" s="67">
        <v>0</v>
      </c>
      <c r="F96" s="68">
        <f t="shared" si="5"/>
        <v>0</v>
      </c>
    </row>
    <row r="97" spans="1:6" ht="14.25" x14ac:dyDescent="0.45">
      <c r="A97" s="16">
        <v>4</v>
      </c>
      <c r="B97" s="18" t="s">
        <v>27</v>
      </c>
      <c r="C97" s="12" t="s">
        <v>5</v>
      </c>
      <c r="D97" s="12">
        <v>20</v>
      </c>
      <c r="E97" s="67">
        <v>0</v>
      </c>
      <c r="F97" s="68">
        <f t="shared" si="5"/>
        <v>0</v>
      </c>
    </row>
    <row r="98" spans="1:6" ht="14.25" x14ac:dyDescent="0.45">
      <c r="A98" s="16">
        <v>5</v>
      </c>
      <c r="B98" s="22" t="s">
        <v>55</v>
      </c>
      <c r="C98" s="12" t="s">
        <v>5</v>
      </c>
      <c r="D98" s="12">
        <v>210</v>
      </c>
      <c r="E98" s="67">
        <v>0</v>
      </c>
      <c r="F98" s="68">
        <f t="shared" si="5"/>
        <v>0</v>
      </c>
    </row>
    <row r="99" spans="1:6" ht="39.4" x14ac:dyDescent="0.45">
      <c r="A99" s="16">
        <v>6</v>
      </c>
      <c r="B99" s="22" t="s">
        <v>93</v>
      </c>
      <c r="C99" s="12" t="s">
        <v>6</v>
      </c>
      <c r="D99" s="12">
        <v>4</v>
      </c>
      <c r="E99" s="67">
        <v>0</v>
      </c>
      <c r="F99" s="68">
        <f t="shared" si="5"/>
        <v>0</v>
      </c>
    </row>
    <row r="100" spans="1:6" ht="26.25" x14ac:dyDescent="0.45">
      <c r="A100" s="16">
        <v>7</v>
      </c>
      <c r="B100" s="18" t="s">
        <v>30</v>
      </c>
      <c r="C100" s="12" t="s">
        <v>22</v>
      </c>
      <c r="D100" s="12">
        <v>1</v>
      </c>
      <c r="E100" s="67">
        <v>0</v>
      </c>
      <c r="F100" s="68">
        <f t="shared" si="5"/>
        <v>0</v>
      </c>
    </row>
    <row r="101" spans="1:6" ht="26.25" x14ac:dyDescent="0.45">
      <c r="A101" s="16">
        <v>8</v>
      </c>
      <c r="B101" s="18" t="s">
        <v>31</v>
      </c>
      <c r="C101" s="12" t="s">
        <v>6</v>
      </c>
      <c r="D101" s="12">
        <v>4</v>
      </c>
      <c r="E101" s="67">
        <v>0</v>
      </c>
      <c r="F101" s="68">
        <f t="shared" si="5"/>
        <v>0</v>
      </c>
    </row>
    <row r="102" spans="1:6" ht="39.4" x14ac:dyDescent="0.45">
      <c r="A102" s="16">
        <v>9</v>
      </c>
      <c r="B102" s="18" t="s">
        <v>32</v>
      </c>
      <c r="C102" s="12" t="s">
        <v>6</v>
      </c>
      <c r="D102" s="12">
        <v>2</v>
      </c>
      <c r="E102" s="67">
        <v>0</v>
      </c>
      <c r="F102" s="68">
        <f t="shared" si="5"/>
        <v>0</v>
      </c>
    </row>
    <row r="103" spans="1:6" ht="14.25" x14ac:dyDescent="0.45">
      <c r="A103" s="16">
        <v>10</v>
      </c>
      <c r="B103" s="8" t="s">
        <v>63</v>
      </c>
      <c r="C103" s="12" t="s">
        <v>5</v>
      </c>
      <c r="D103" s="12">
        <v>210</v>
      </c>
      <c r="E103" s="67">
        <v>0</v>
      </c>
      <c r="F103" s="68">
        <f t="shared" si="5"/>
        <v>0</v>
      </c>
    </row>
    <row r="104" spans="1:6" ht="14.25" x14ac:dyDescent="0.45">
      <c r="A104" s="70"/>
      <c r="B104" s="69" t="s">
        <v>10</v>
      </c>
      <c r="C104" s="72"/>
      <c r="D104" s="72"/>
      <c r="E104" s="67"/>
      <c r="F104" s="73">
        <f>SUM(F94:F103)</f>
        <v>0</v>
      </c>
    </row>
    <row r="105" spans="1:6" x14ac:dyDescent="0.45">
      <c r="A105" s="15"/>
      <c r="B105" s="24"/>
      <c r="C105" s="10"/>
      <c r="D105" s="10"/>
    </row>
    <row r="106" spans="1:6" x14ac:dyDescent="0.45">
      <c r="A106" s="25" t="s">
        <v>82</v>
      </c>
      <c r="B106" s="26" t="s">
        <v>79</v>
      </c>
      <c r="C106" s="27"/>
      <c r="D106" s="27"/>
      <c r="E106" s="27"/>
      <c r="F106" s="27"/>
    </row>
    <row r="107" spans="1:6" x14ac:dyDescent="0.45">
      <c r="A107" s="25" t="s">
        <v>1</v>
      </c>
      <c r="B107" s="26" t="s">
        <v>2</v>
      </c>
      <c r="C107" s="27" t="s">
        <v>4</v>
      </c>
      <c r="D107" s="27" t="s">
        <v>3</v>
      </c>
      <c r="E107" s="27" t="s">
        <v>165</v>
      </c>
      <c r="F107" s="27" t="s">
        <v>166</v>
      </c>
    </row>
    <row r="108" spans="1:6" ht="26.25" x14ac:dyDescent="0.45">
      <c r="A108" s="16">
        <v>1</v>
      </c>
      <c r="B108" s="6" t="s">
        <v>20</v>
      </c>
      <c r="C108" s="12" t="s">
        <v>8</v>
      </c>
      <c r="D108" s="12">
        <v>1</v>
      </c>
      <c r="E108" s="67">
        <v>0</v>
      </c>
      <c r="F108" s="68">
        <f t="shared" ref="F108:F117" si="6">D108*E108</f>
        <v>0</v>
      </c>
    </row>
    <row r="109" spans="1:6" ht="26.25" x14ac:dyDescent="0.45">
      <c r="A109" s="16">
        <v>2</v>
      </c>
      <c r="B109" s="6" t="s">
        <v>43</v>
      </c>
      <c r="C109" s="12" t="s">
        <v>16</v>
      </c>
      <c r="D109" s="12">
        <v>3</v>
      </c>
      <c r="E109" s="67">
        <v>0</v>
      </c>
      <c r="F109" s="68">
        <f t="shared" si="6"/>
        <v>0</v>
      </c>
    </row>
    <row r="110" spans="1:6" ht="39.4" x14ac:dyDescent="0.45">
      <c r="A110" s="16">
        <v>3</v>
      </c>
      <c r="B110" s="8" t="s">
        <v>61</v>
      </c>
      <c r="C110" s="12" t="s">
        <v>6</v>
      </c>
      <c r="D110" s="29">
        <v>4</v>
      </c>
      <c r="E110" s="67">
        <v>0</v>
      </c>
      <c r="F110" s="68">
        <f t="shared" si="6"/>
        <v>0</v>
      </c>
    </row>
    <row r="111" spans="1:6" ht="52.5" x14ac:dyDescent="0.45">
      <c r="A111" s="16">
        <v>4</v>
      </c>
      <c r="B111" s="6" t="s">
        <v>49</v>
      </c>
      <c r="C111" s="12" t="s">
        <v>25</v>
      </c>
      <c r="D111" s="29">
        <v>0.5</v>
      </c>
      <c r="E111" s="67">
        <v>0</v>
      </c>
      <c r="F111" s="68">
        <f t="shared" si="6"/>
        <v>0</v>
      </c>
    </row>
    <row r="112" spans="1:6" ht="26.25" x14ac:dyDescent="0.45">
      <c r="A112" s="16">
        <v>5</v>
      </c>
      <c r="B112" s="19" t="s">
        <v>46</v>
      </c>
      <c r="C112" s="12" t="s">
        <v>66</v>
      </c>
      <c r="D112" s="12">
        <v>3</v>
      </c>
      <c r="E112" s="67">
        <v>0</v>
      </c>
      <c r="F112" s="68">
        <f t="shared" si="6"/>
        <v>0</v>
      </c>
    </row>
    <row r="113" spans="1:6" ht="14.25" x14ac:dyDescent="0.45">
      <c r="A113" s="16">
        <v>6</v>
      </c>
      <c r="B113" s="22" t="s">
        <v>48</v>
      </c>
      <c r="C113" s="12" t="s">
        <v>16</v>
      </c>
      <c r="D113" s="12">
        <v>4</v>
      </c>
      <c r="E113" s="67">
        <v>0</v>
      </c>
      <c r="F113" s="68">
        <f t="shared" si="6"/>
        <v>0</v>
      </c>
    </row>
    <row r="114" spans="1:6" ht="26.25" x14ac:dyDescent="0.45">
      <c r="A114" s="16">
        <v>7</v>
      </c>
      <c r="B114" s="6" t="s">
        <v>50</v>
      </c>
      <c r="C114" s="12" t="s">
        <v>6</v>
      </c>
      <c r="D114" s="12">
        <v>1</v>
      </c>
      <c r="E114" s="67">
        <v>0</v>
      </c>
      <c r="F114" s="68">
        <f t="shared" si="6"/>
        <v>0</v>
      </c>
    </row>
    <row r="115" spans="1:6" ht="14.25" x14ac:dyDescent="0.45">
      <c r="A115" s="16">
        <v>8</v>
      </c>
      <c r="B115" s="19" t="s">
        <v>67</v>
      </c>
      <c r="C115" s="12" t="s">
        <v>22</v>
      </c>
      <c r="D115" s="12">
        <v>1</v>
      </c>
      <c r="E115" s="67">
        <v>0</v>
      </c>
      <c r="F115" s="68">
        <f t="shared" si="6"/>
        <v>0</v>
      </c>
    </row>
    <row r="116" spans="1:6" ht="14.25" x14ac:dyDescent="0.45">
      <c r="A116" s="16">
        <v>9</v>
      </c>
      <c r="B116" s="19" t="s">
        <v>21</v>
      </c>
      <c r="C116" s="12" t="s">
        <v>6</v>
      </c>
      <c r="D116" s="29">
        <v>1</v>
      </c>
      <c r="E116" s="67">
        <v>0</v>
      </c>
      <c r="F116" s="68">
        <f t="shared" si="6"/>
        <v>0</v>
      </c>
    </row>
    <row r="117" spans="1:6" ht="14.25" x14ac:dyDescent="0.45">
      <c r="A117" s="16">
        <v>10</v>
      </c>
      <c r="B117" s="8" t="s">
        <v>62</v>
      </c>
      <c r="C117" s="12" t="s">
        <v>6</v>
      </c>
      <c r="D117" s="11">
        <v>1</v>
      </c>
      <c r="E117" s="67">
        <v>0</v>
      </c>
      <c r="F117" s="68">
        <f t="shared" si="6"/>
        <v>0</v>
      </c>
    </row>
    <row r="118" spans="1:6" ht="14.25" x14ac:dyDescent="0.45">
      <c r="A118" s="70"/>
      <c r="B118" s="69" t="s">
        <v>10</v>
      </c>
      <c r="C118" s="72"/>
      <c r="D118" s="72"/>
      <c r="E118" s="67"/>
      <c r="F118" s="73">
        <f>SUM(F108:F117)</f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D99B8-A391-410F-A05A-5C2B5F81926E}">
  <dimension ref="A2:J115"/>
  <sheetViews>
    <sheetView topLeftCell="A35" zoomScale="115" zoomScaleNormal="115" workbookViewId="0">
      <selection activeCell="G36" sqref="G36:G38"/>
    </sheetView>
  </sheetViews>
  <sheetFormatPr defaultColWidth="9.1328125" defaultRowHeight="13.15" x14ac:dyDescent="0.45"/>
  <cols>
    <col min="1" max="1" width="9.1328125" style="9"/>
    <col min="2" max="2" width="52.59765625" style="9" customWidth="1"/>
    <col min="3" max="4" width="9.1328125" style="9"/>
    <col min="5" max="5" width="14" style="9" customWidth="1"/>
    <col min="6" max="6" width="9.1328125" style="9"/>
    <col min="7" max="7" width="26.6640625" style="9" customWidth="1"/>
    <col min="8" max="9" width="9.1328125" style="9"/>
    <col min="10" max="10" width="48.59765625" style="9" customWidth="1"/>
    <col min="11" max="16384" width="9.1328125" style="9"/>
  </cols>
  <sheetData>
    <row r="2" spans="1:6" x14ac:dyDescent="0.45">
      <c r="A2" s="25"/>
      <c r="B2" s="25" t="s">
        <v>167</v>
      </c>
      <c r="C2" s="25"/>
      <c r="D2" s="25"/>
      <c r="E2" s="25"/>
      <c r="F2" s="25"/>
    </row>
    <row r="3" spans="1:6" x14ac:dyDescent="0.45">
      <c r="A3" s="25" t="s">
        <v>1</v>
      </c>
      <c r="B3" s="25" t="s">
        <v>164</v>
      </c>
      <c r="C3" s="27" t="s">
        <v>4</v>
      </c>
      <c r="D3" s="27" t="s">
        <v>3</v>
      </c>
      <c r="E3" s="27" t="s">
        <v>165</v>
      </c>
      <c r="F3" s="27" t="s">
        <v>166</v>
      </c>
    </row>
    <row r="4" spans="1:6" ht="14.25" x14ac:dyDescent="0.45">
      <c r="A4" s="70" t="s">
        <v>163</v>
      </c>
      <c r="B4" s="71" t="s">
        <v>162</v>
      </c>
      <c r="C4" s="72" t="s">
        <v>138</v>
      </c>
      <c r="D4" s="77">
        <v>157</v>
      </c>
      <c r="E4" s="67">
        <v>0</v>
      </c>
      <c r="F4" s="68">
        <f>D4*E4</f>
        <v>0</v>
      </c>
    </row>
    <row r="5" spans="1:6" ht="14.25" x14ac:dyDescent="0.45">
      <c r="A5" s="70" t="s">
        <v>161</v>
      </c>
      <c r="B5" s="79" t="s">
        <v>160</v>
      </c>
      <c r="C5" s="72" t="s">
        <v>138</v>
      </c>
      <c r="D5" s="77">
        <v>265</v>
      </c>
      <c r="E5" s="67">
        <v>0</v>
      </c>
      <c r="F5" s="68">
        <f t="shared" ref="F5:F30" si="0">D5*E5</f>
        <v>0</v>
      </c>
    </row>
    <row r="6" spans="1:6" ht="14.25" x14ac:dyDescent="0.45">
      <c r="A6" s="70" t="s">
        <v>159</v>
      </c>
      <c r="B6" s="79" t="s">
        <v>158</v>
      </c>
      <c r="C6" s="72" t="s">
        <v>138</v>
      </c>
      <c r="D6" s="77">
        <v>407</v>
      </c>
      <c r="E6" s="67">
        <v>0</v>
      </c>
      <c r="F6" s="68">
        <f t="shared" si="0"/>
        <v>0</v>
      </c>
    </row>
    <row r="7" spans="1:6" ht="14.25" x14ac:dyDescent="0.45">
      <c r="A7" s="70" t="s">
        <v>157</v>
      </c>
      <c r="B7" s="74" t="s">
        <v>156</v>
      </c>
      <c r="C7" s="72" t="s">
        <v>138</v>
      </c>
      <c r="D7" s="77">
        <v>30</v>
      </c>
      <c r="E7" s="67">
        <v>0</v>
      </c>
      <c r="F7" s="68">
        <f t="shared" si="0"/>
        <v>0</v>
      </c>
    </row>
    <row r="8" spans="1:6" ht="14.25" x14ac:dyDescent="0.45">
      <c r="A8" s="70" t="s">
        <v>155</v>
      </c>
      <c r="B8" s="74" t="s">
        <v>154</v>
      </c>
      <c r="C8" s="72" t="s">
        <v>138</v>
      </c>
      <c r="D8" s="77">
        <v>21</v>
      </c>
      <c r="E8" s="67">
        <v>0</v>
      </c>
      <c r="F8" s="68">
        <f t="shared" si="0"/>
        <v>0</v>
      </c>
    </row>
    <row r="9" spans="1:6" ht="14.25" x14ac:dyDescent="0.45">
      <c r="A9" s="70" t="s">
        <v>153</v>
      </c>
      <c r="B9" s="74" t="s">
        <v>152</v>
      </c>
      <c r="C9" s="72" t="s">
        <v>138</v>
      </c>
      <c r="D9" s="77">
        <v>12</v>
      </c>
      <c r="E9" s="67">
        <v>0</v>
      </c>
      <c r="F9" s="68">
        <f t="shared" si="0"/>
        <v>0</v>
      </c>
    </row>
    <row r="10" spans="1:6" ht="14.25" x14ac:dyDescent="0.45">
      <c r="A10" s="70" t="s">
        <v>151</v>
      </c>
      <c r="B10" s="74" t="s">
        <v>150</v>
      </c>
      <c r="C10" s="72" t="s">
        <v>138</v>
      </c>
      <c r="D10" s="77">
        <v>14</v>
      </c>
      <c r="E10" s="67">
        <v>0</v>
      </c>
      <c r="F10" s="68">
        <f t="shared" si="0"/>
        <v>0</v>
      </c>
    </row>
    <row r="11" spans="1:6" ht="14.25" x14ac:dyDescent="0.45">
      <c r="A11" s="70" t="s">
        <v>149</v>
      </c>
      <c r="B11" s="74" t="s">
        <v>148</v>
      </c>
      <c r="C11" s="72" t="s">
        <v>138</v>
      </c>
      <c r="D11" s="77">
        <v>31</v>
      </c>
      <c r="E11" s="67">
        <v>0</v>
      </c>
      <c r="F11" s="68">
        <f t="shared" si="0"/>
        <v>0</v>
      </c>
    </row>
    <row r="12" spans="1:6" ht="14.25" x14ac:dyDescent="0.45">
      <c r="A12" s="70" t="s">
        <v>147</v>
      </c>
      <c r="B12" s="74" t="s">
        <v>146</v>
      </c>
      <c r="C12" s="72" t="s">
        <v>138</v>
      </c>
      <c r="D12" s="77">
        <f>SUM(D4:D11)</f>
        <v>937</v>
      </c>
      <c r="E12" s="67">
        <v>0</v>
      </c>
      <c r="F12" s="68">
        <f t="shared" si="0"/>
        <v>0</v>
      </c>
    </row>
    <row r="13" spans="1:6" ht="14.25" x14ac:dyDescent="0.45">
      <c r="A13" s="70"/>
      <c r="B13" s="69" t="s">
        <v>10</v>
      </c>
      <c r="C13" s="72"/>
      <c r="D13" s="80"/>
      <c r="E13" s="67"/>
      <c r="F13" s="73">
        <f>SUM(F4:F12)</f>
        <v>0</v>
      </c>
    </row>
    <row r="14" spans="1:6" ht="14.25" x14ac:dyDescent="0.45">
      <c r="A14" s="59"/>
      <c r="B14" s="63"/>
      <c r="C14" s="58"/>
      <c r="D14" s="58"/>
      <c r="E14" s="60"/>
      <c r="F14" s="61"/>
    </row>
    <row r="15" spans="1:6" ht="22.5" customHeight="1" x14ac:dyDescent="0.45">
      <c r="A15" s="25" t="s">
        <v>1</v>
      </c>
      <c r="B15" s="25" t="s">
        <v>145</v>
      </c>
      <c r="C15" s="27" t="s">
        <v>4</v>
      </c>
      <c r="D15" s="27" t="s">
        <v>3</v>
      </c>
      <c r="E15" s="27" t="s">
        <v>165</v>
      </c>
      <c r="F15" s="27" t="s">
        <v>166</v>
      </c>
    </row>
    <row r="16" spans="1:6" ht="14.25" x14ac:dyDescent="0.45">
      <c r="A16" s="70" t="s">
        <v>144</v>
      </c>
      <c r="B16" s="71" t="s">
        <v>143</v>
      </c>
      <c r="C16" s="72" t="s">
        <v>142</v>
      </c>
      <c r="D16" s="77">
        <v>12</v>
      </c>
      <c r="E16" s="67">
        <v>0</v>
      </c>
      <c r="F16" s="68">
        <f t="shared" si="0"/>
        <v>0</v>
      </c>
    </row>
    <row r="17" spans="1:10" ht="28.5" x14ac:dyDescent="0.45">
      <c r="A17" s="70" t="s">
        <v>140</v>
      </c>
      <c r="B17" s="71" t="s">
        <v>141</v>
      </c>
      <c r="C17" s="72" t="s">
        <v>133</v>
      </c>
      <c r="D17" s="77">
        <v>1</v>
      </c>
      <c r="E17" s="67">
        <v>0</v>
      </c>
      <c r="F17" s="68">
        <f t="shared" si="0"/>
        <v>0</v>
      </c>
    </row>
    <row r="18" spans="1:10" ht="14.25" x14ac:dyDescent="0.45">
      <c r="A18" s="70" t="s">
        <v>140</v>
      </c>
      <c r="B18" s="79" t="s">
        <v>139</v>
      </c>
      <c r="C18" s="72" t="s">
        <v>138</v>
      </c>
      <c r="D18" s="77">
        <f>SUM(D4:D11)</f>
        <v>937</v>
      </c>
      <c r="E18" s="67">
        <v>0</v>
      </c>
      <c r="F18" s="68">
        <f t="shared" si="0"/>
        <v>0</v>
      </c>
    </row>
    <row r="19" spans="1:10" ht="14.25" x14ac:dyDescent="0.45">
      <c r="A19" s="70" t="s">
        <v>137</v>
      </c>
      <c r="B19" s="74" t="s">
        <v>136</v>
      </c>
      <c r="C19" s="72" t="s">
        <v>133</v>
      </c>
      <c r="D19" s="77">
        <v>1</v>
      </c>
      <c r="E19" s="67">
        <v>0</v>
      </c>
      <c r="F19" s="68">
        <f t="shared" si="0"/>
        <v>0</v>
      </c>
    </row>
    <row r="20" spans="1:10" ht="14.25" x14ac:dyDescent="0.45">
      <c r="A20" s="70" t="s">
        <v>135</v>
      </c>
      <c r="B20" s="74" t="s">
        <v>134</v>
      </c>
      <c r="C20" s="72" t="s">
        <v>133</v>
      </c>
      <c r="D20" s="77">
        <v>1</v>
      </c>
      <c r="E20" s="67">
        <v>0</v>
      </c>
      <c r="F20" s="68">
        <f t="shared" si="0"/>
        <v>0</v>
      </c>
    </row>
    <row r="21" spans="1:10" ht="28.5" x14ac:dyDescent="0.45">
      <c r="A21" s="70" t="s">
        <v>132</v>
      </c>
      <c r="B21" s="74" t="s">
        <v>131</v>
      </c>
      <c r="C21" s="72" t="s">
        <v>120</v>
      </c>
      <c r="D21" s="77">
        <v>1</v>
      </c>
      <c r="E21" s="67">
        <v>0</v>
      </c>
      <c r="F21" s="68">
        <f t="shared" si="0"/>
        <v>0</v>
      </c>
    </row>
    <row r="22" spans="1:10" ht="14.25" x14ac:dyDescent="0.45">
      <c r="A22" s="70"/>
      <c r="B22" s="69" t="s">
        <v>10</v>
      </c>
      <c r="C22" s="72"/>
      <c r="D22" s="72"/>
      <c r="E22" s="67"/>
      <c r="F22" s="73">
        <f>SUM(F16:F21)</f>
        <v>0</v>
      </c>
    </row>
    <row r="23" spans="1:10" ht="14.25" x14ac:dyDescent="0.45">
      <c r="A23" s="59"/>
      <c r="B23" s="63"/>
      <c r="C23" s="58"/>
      <c r="D23" s="58"/>
      <c r="E23" s="60"/>
      <c r="F23" s="61"/>
      <c r="J23" s="5"/>
    </row>
    <row r="24" spans="1:10" x14ac:dyDescent="0.45">
      <c r="A24" s="25" t="s">
        <v>1</v>
      </c>
      <c r="B24" s="25" t="s">
        <v>130</v>
      </c>
      <c r="C24" s="27" t="s">
        <v>4</v>
      </c>
      <c r="D24" s="27" t="s">
        <v>3</v>
      </c>
      <c r="E24" s="27" t="s">
        <v>165</v>
      </c>
      <c r="F24" s="27" t="s">
        <v>166</v>
      </c>
    </row>
    <row r="25" spans="1:10" ht="28.5" x14ac:dyDescent="0.45">
      <c r="A25" s="70" t="s">
        <v>129</v>
      </c>
      <c r="B25" s="74" t="s">
        <v>128</v>
      </c>
      <c r="C25" s="72" t="s">
        <v>120</v>
      </c>
      <c r="D25" s="77">
        <v>1</v>
      </c>
      <c r="E25" s="67">
        <v>0</v>
      </c>
      <c r="F25" s="68">
        <f t="shared" si="0"/>
        <v>0</v>
      </c>
    </row>
    <row r="26" spans="1:10" ht="28.5" x14ac:dyDescent="0.45">
      <c r="A26" s="70" t="s">
        <v>127</v>
      </c>
      <c r="B26" s="74" t="s">
        <v>126</v>
      </c>
      <c r="C26" s="72" t="s">
        <v>120</v>
      </c>
      <c r="D26" s="77">
        <v>1</v>
      </c>
      <c r="E26" s="67">
        <v>0</v>
      </c>
      <c r="F26" s="68">
        <f t="shared" si="0"/>
        <v>0</v>
      </c>
    </row>
    <row r="27" spans="1:10" ht="14.25" x14ac:dyDescent="0.45">
      <c r="A27" s="70"/>
      <c r="B27" s="69" t="s">
        <v>10</v>
      </c>
      <c r="C27" s="72"/>
      <c r="D27" s="72"/>
      <c r="E27" s="67"/>
      <c r="F27" s="73">
        <f>SUM(F25:F26)</f>
        <v>0</v>
      </c>
    </row>
    <row r="28" spans="1:10" ht="14.25" x14ac:dyDescent="0.45">
      <c r="A28" s="59"/>
      <c r="B28" s="57"/>
      <c r="C28" s="58"/>
      <c r="D28" s="58"/>
      <c r="E28" s="60"/>
      <c r="F28" s="61"/>
    </row>
    <row r="29" spans="1:10" x14ac:dyDescent="0.45">
      <c r="A29" s="25" t="s">
        <v>125</v>
      </c>
      <c r="B29" s="27" t="s">
        <v>124</v>
      </c>
      <c r="C29" s="27" t="s">
        <v>4</v>
      </c>
      <c r="D29" s="27" t="s">
        <v>3</v>
      </c>
      <c r="E29" s="27" t="s">
        <v>165</v>
      </c>
      <c r="F29" s="27" t="s">
        <v>166</v>
      </c>
    </row>
    <row r="30" spans="1:10" ht="14.25" x14ac:dyDescent="0.45">
      <c r="A30" s="70" t="s">
        <v>123</v>
      </c>
      <c r="B30" s="71" t="s">
        <v>122</v>
      </c>
      <c r="C30" s="72" t="s">
        <v>121</v>
      </c>
      <c r="D30" s="77">
        <v>1</v>
      </c>
      <c r="E30" s="67">
        <v>0</v>
      </c>
      <c r="F30" s="68">
        <f t="shared" si="0"/>
        <v>0</v>
      </c>
    </row>
    <row r="31" spans="1:10" ht="14.25" x14ac:dyDescent="0.45">
      <c r="A31" s="70"/>
      <c r="B31" s="69" t="s">
        <v>10</v>
      </c>
      <c r="C31" s="72"/>
      <c r="D31" s="72"/>
      <c r="E31" s="67"/>
      <c r="F31" s="73">
        <f>F30</f>
        <v>0</v>
      </c>
    </row>
    <row r="32" spans="1:10" ht="14.25" x14ac:dyDescent="0.45">
      <c r="A32" s="59"/>
      <c r="B32" s="62"/>
      <c r="C32" s="58"/>
      <c r="D32" s="58"/>
      <c r="E32" s="60"/>
      <c r="F32" s="61"/>
    </row>
    <row r="33" spans="1:7" x14ac:dyDescent="0.45">
      <c r="A33" s="25"/>
      <c r="B33" s="26" t="s">
        <v>95</v>
      </c>
      <c r="C33" s="27"/>
      <c r="D33" s="27"/>
      <c r="E33" s="27"/>
      <c r="F33" s="27"/>
    </row>
    <row r="34" spans="1:7" x14ac:dyDescent="0.45">
      <c r="A34" s="25" t="s">
        <v>1</v>
      </c>
      <c r="B34" s="26" t="s">
        <v>2</v>
      </c>
      <c r="C34" s="27" t="s">
        <v>4</v>
      </c>
      <c r="D34" s="27" t="s">
        <v>3</v>
      </c>
      <c r="E34" s="27" t="s">
        <v>165</v>
      </c>
      <c r="F34" s="27" t="s">
        <v>166</v>
      </c>
    </row>
    <row r="35" spans="1:7" ht="183.75" x14ac:dyDescent="0.45">
      <c r="A35" s="56">
        <v>1</v>
      </c>
      <c r="B35" s="56" t="s">
        <v>96</v>
      </c>
      <c r="C35" s="8" t="s">
        <v>8</v>
      </c>
      <c r="D35" s="8">
        <v>1</v>
      </c>
      <c r="E35" s="67">
        <v>0</v>
      </c>
      <c r="F35" s="68">
        <f t="shared" ref="F35:F49" si="1">D35*E35</f>
        <v>0</v>
      </c>
    </row>
    <row r="36" spans="1:7" ht="26.25" x14ac:dyDescent="0.45">
      <c r="A36" s="96">
        <v>2</v>
      </c>
      <c r="B36" s="91" t="s">
        <v>106</v>
      </c>
      <c r="C36" s="91" t="s">
        <v>8</v>
      </c>
      <c r="D36" s="91">
        <v>2</v>
      </c>
      <c r="E36" s="93">
        <v>0</v>
      </c>
      <c r="F36" s="94">
        <f t="shared" si="1"/>
        <v>0</v>
      </c>
      <c r="G36" s="9" t="s">
        <v>184</v>
      </c>
    </row>
    <row r="37" spans="1:7" ht="26.25" x14ac:dyDescent="0.45">
      <c r="A37" s="96">
        <v>3</v>
      </c>
      <c r="B37" s="91" t="s">
        <v>107</v>
      </c>
      <c r="C37" s="91" t="s">
        <v>8</v>
      </c>
      <c r="D37" s="91">
        <v>4</v>
      </c>
      <c r="E37" s="93">
        <v>0</v>
      </c>
      <c r="F37" s="94">
        <f t="shared" si="1"/>
        <v>0</v>
      </c>
      <c r="G37" s="9" t="s">
        <v>184</v>
      </c>
    </row>
    <row r="38" spans="1:7" ht="26.25" x14ac:dyDescent="0.45">
      <c r="A38" s="96">
        <v>4</v>
      </c>
      <c r="B38" s="91" t="s">
        <v>108</v>
      </c>
      <c r="C38" s="91" t="s">
        <v>8</v>
      </c>
      <c r="D38" s="91">
        <v>4</v>
      </c>
      <c r="E38" s="93">
        <v>0</v>
      </c>
      <c r="F38" s="94">
        <f t="shared" si="1"/>
        <v>0</v>
      </c>
      <c r="G38" s="9" t="s">
        <v>184</v>
      </c>
    </row>
    <row r="39" spans="1:7" ht="196.9" x14ac:dyDescent="0.45">
      <c r="A39" s="56">
        <v>5</v>
      </c>
      <c r="B39" s="56" t="s">
        <v>97</v>
      </c>
      <c r="C39" s="8" t="s">
        <v>8</v>
      </c>
      <c r="D39" s="8">
        <v>1</v>
      </c>
      <c r="E39" s="67">
        <v>0</v>
      </c>
      <c r="F39" s="68">
        <f t="shared" si="1"/>
        <v>0</v>
      </c>
    </row>
    <row r="40" spans="1:7" ht="105" x14ac:dyDescent="0.45">
      <c r="A40" s="56">
        <v>6</v>
      </c>
      <c r="B40" s="6" t="s">
        <v>109</v>
      </c>
      <c r="C40" s="8" t="s">
        <v>8</v>
      </c>
      <c r="D40" s="8">
        <v>1</v>
      </c>
      <c r="E40" s="67">
        <v>0</v>
      </c>
      <c r="F40" s="68">
        <f t="shared" si="1"/>
        <v>0</v>
      </c>
    </row>
    <row r="41" spans="1:7" ht="91.9" x14ac:dyDescent="0.45">
      <c r="A41" s="56">
        <v>7</v>
      </c>
      <c r="B41" s="56" t="s">
        <v>98</v>
      </c>
      <c r="C41" s="8" t="s">
        <v>8</v>
      </c>
      <c r="D41" s="8">
        <v>1</v>
      </c>
      <c r="E41" s="67">
        <v>0</v>
      </c>
      <c r="F41" s="68">
        <f t="shared" si="1"/>
        <v>0</v>
      </c>
    </row>
    <row r="42" spans="1:7" ht="39.4" x14ac:dyDescent="0.45">
      <c r="A42" s="56">
        <v>8</v>
      </c>
      <c r="B42" s="8" t="s">
        <v>99</v>
      </c>
      <c r="C42" s="8" t="s">
        <v>8</v>
      </c>
      <c r="D42" s="8">
        <v>1</v>
      </c>
      <c r="E42" s="67">
        <v>0</v>
      </c>
      <c r="F42" s="68">
        <f t="shared" si="1"/>
        <v>0</v>
      </c>
    </row>
    <row r="43" spans="1:7" ht="14.25" x14ac:dyDescent="0.45">
      <c r="A43" s="56">
        <v>9</v>
      </c>
      <c r="B43" s="8" t="s">
        <v>100</v>
      </c>
      <c r="C43" s="8" t="s">
        <v>6</v>
      </c>
      <c r="D43" s="8">
        <v>1</v>
      </c>
      <c r="E43" s="67">
        <v>0</v>
      </c>
      <c r="F43" s="68">
        <f t="shared" si="1"/>
        <v>0</v>
      </c>
    </row>
    <row r="44" spans="1:7" ht="14.25" x14ac:dyDescent="0.45">
      <c r="A44" s="56">
        <v>10</v>
      </c>
      <c r="B44" s="8" t="s">
        <v>101</v>
      </c>
      <c r="C44" s="8" t="s">
        <v>6</v>
      </c>
      <c r="D44" s="8">
        <v>1</v>
      </c>
      <c r="E44" s="67">
        <v>0</v>
      </c>
      <c r="F44" s="68">
        <f t="shared" si="1"/>
        <v>0</v>
      </c>
    </row>
    <row r="45" spans="1:7" ht="367.5" x14ac:dyDescent="0.45">
      <c r="A45" s="56">
        <v>11</v>
      </c>
      <c r="B45" s="56" t="s">
        <v>119</v>
      </c>
      <c r="C45" s="8" t="s">
        <v>8</v>
      </c>
      <c r="D45" s="8">
        <v>1</v>
      </c>
      <c r="E45" s="67">
        <v>0</v>
      </c>
      <c r="F45" s="68">
        <f t="shared" si="1"/>
        <v>0</v>
      </c>
    </row>
    <row r="46" spans="1:7" ht="14.25" x14ac:dyDescent="0.45">
      <c r="A46" s="56">
        <v>12</v>
      </c>
      <c r="B46" s="8" t="s">
        <v>102</v>
      </c>
      <c r="C46" s="8" t="s">
        <v>6</v>
      </c>
      <c r="D46" s="8">
        <v>1</v>
      </c>
      <c r="E46" s="67">
        <v>0</v>
      </c>
      <c r="F46" s="68">
        <f t="shared" si="1"/>
        <v>0</v>
      </c>
    </row>
    <row r="47" spans="1:7" ht="14.25" x14ac:dyDescent="0.45">
      <c r="A47" s="56">
        <v>13</v>
      </c>
      <c r="B47" s="8" t="s">
        <v>103</v>
      </c>
      <c r="C47" s="8" t="s">
        <v>8</v>
      </c>
      <c r="D47" s="8">
        <v>1</v>
      </c>
      <c r="E47" s="67">
        <v>0</v>
      </c>
      <c r="F47" s="68">
        <f t="shared" si="1"/>
        <v>0</v>
      </c>
    </row>
    <row r="48" spans="1:7" ht="14.25" x14ac:dyDescent="0.45">
      <c r="A48" s="56">
        <v>14</v>
      </c>
      <c r="B48" s="8" t="s">
        <v>104</v>
      </c>
      <c r="C48" s="8" t="s">
        <v>8</v>
      </c>
      <c r="D48" s="8">
        <v>1</v>
      </c>
      <c r="E48" s="67">
        <v>0</v>
      </c>
      <c r="F48" s="68">
        <f t="shared" si="1"/>
        <v>0</v>
      </c>
    </row>
    <row r="49" spans="1:6" ht="14.25" x14ac:dyDescent="0.45">
      <c r="A49" s="56">
        <v>15</v>
      </c>
      <c r="B49" s="8" t="s">
        <v>105</v>
      </c>
      <c r="C49" s="8" t="s">
        <v>6</v>
      </c>
      <c r="D49" s="8">
        <v>1</v>
      </c>
      <c r="E49" s="67">
        <v>0</v>
      </c>
      <c r="F49" s="68">
        <f t="shared" si="1"/>
        <v>0</v>
      </c>
    </row>
    <row r="50" spans="1:6" ht="14.25" x14ac:dyDescent="0.45">
      <c r="A50" s="70"/>
      <c r="B50" s="69" t="s">
        <v>10</v>
      </c>
      <c r="C50" s="72"/>
      <c r="D50" s="72"/>
      <c r="E50" s="67"/>
      <c r="F50" s="73">
        <f>SUM(F35:F49)</f>
        <v>0</v>
      </c>
    </row>
    <row r="51" spans="1:6" x14ac:dyDescent="0.45">
      <c r="E51" s="10"/>
      <c r="F51" s="10"/>
    </row>
    <row r="52" spans="1:6" x14ac:dyDescent="0.45">
      <c r="A52" s="25"/>
      <c r="B52" s="26" t="s">
        <v>11</v>
      </c>
      <c r="C52" s="31"/>
      <c r="D52" s="27"/>
      <c r="E52" s="27"/>
      <c r="F52" s="27"/>
    </row>
    <row r="53" spans="1:6" x14ac:dyDescent="0.45">
      <c r="A53" s="25" t="s">
        <v>83</v>
      </c>
      <c r="B53" s="26" t="s">
        <v>69</v>
      </c>
      <c r="C53" s="31"/>
      <c r="D53" s="27"/>
      <c r="E53" s="27"/>
      <c r="F53" s="27"/>
    </row>
    <row r="54" spans="1:6" x14ac:dyDescent="0.45">
      <c r="A54" s="25" t="s">
        <v>1</v>
      </c>
      <c r="B54" s="26" t="s">
        <v>2</v>
      </c>
      <c r="C54" s="31" t="s">
        <v>4</v>
      </c>
      <c r="D54" s="27" t="s">
        <v>3</v>
      </c>
      <c r="E54" s="27" t="s">
        <v>165</v>
      </c>
      <c r="F54" s="27" t="s">
        <v>166</v>
      </c>
    </row>
    <row r="55" spans="1:6" ht="26.25" x14ac:dyDescent="0.45">
      <c r="A55" s="16">
        <v>1</v>
      </c>
      <c r="B55" s="6" t="s">
        <v>68</v>
      </c>
      <c r="C55" s="11" t="s">
        <v>5</v>
      </c>
      <c r="D55" s="11">
        <v>30</v>
      </c>
      <c r="E55" s="67">
        <v>0</v>
      </c>
      <c r="F55" s="68">
        <f t="shared" ref="F55:F57" si="2">D55*E55</f>
        <v>0</v>
      </c>
    </row>
    <row r="56" spans="1:6" ht="52.5" x14ac:dyDescent="0.45">
      <c r="A56" s="16">
        <v>2</v>
      </c>
      <c r="B56" s="14" t="s">
        <v>59</v>
      </c>
      <c r="C56" s="11" t="s">
        <v>8</v>
      </c>
      <c r="D56" s="11">
        <v>1</v>
      </c>
      <c r="E56" s="67">
        <v>0</v>
      </c>
      <c r="F56" s="68">
        <f t="shared" si="2"/>
        <v>0</v>
      </c>
    </row>
    <row r="57" spans="1:6" ht="14.25" x14ac:dyDescent="0.45">
      <c r="A57" s="16">
        <v>3</v>
      </c>
      <c r="B57" s="6" t="s">
        <v>9</v>
      </c>
      <c r="C57" s="11" t="s">
        <v>8</v>
      </c>
      <c r="D57" s="11">
        <v>1</v>
      </c>
      <c r="E57" s="67">
        <v>0</v>
      </c>
      <c r="F57" s="68">
        <f t="shared" si="2"/>
        <v>0</v>
      </c>
    </row>
    <row r="58" spans="1:6" ht="14.25" x14ac:dyDescent="0.45">
      <c r="A58" s="70"/>
      <c r="B58" s="69" t="s">
        <v>10</v>
      </c>
      <c r="C58" s="72"/>
      <c r="D58" s="72"/>
      <c r="E58" s="67"/>
      <c r="F58" s="73">
        <f>SUM(F55:F57)</f>
        <v>0</v>
      </c>
    </row>
    <row r="59" spans="1:6" x14ac:dyDescent="0.45">
      <c r="E59" s="10"/>
      <c r="F59" s="10"/>
    </row>
    <row r="60" spans="1:6" x14ac:dyDescent="0.45">
      <c r="A60" s="25" t="s">
        <v>12</v>
      </c>
      <c r="B60" s="26" t="s">
        <v>13</v>
      </c>
      <c r="C60" s="27"/>
      <c r="D60" s="27"/>
      <c r="E60" s="27"/>
      <c r="F60" s="27"/>
    </row>
    <row r="61" spans="1:6" x14ac:dyDescent="0.45">
      <c r="A61" s="25" t="s">
        <v>1</v>
      </c>
      <c r="B61" s="26" t="s">
        <v>2</v>
      </c>
      <c r="C61" s="27" t="s">
        <v>4</v>
      </c>
      <c r="D61" s="27" t="s">
        <v>3</v>
      </c>
      <c r="E61" s="27" t="s">
        <v>165</v>
      </c>
      <c r="F61" s="27" t="s">
        <v>166</v>
      </c>
    </row>
    <row r="62" spans="1:6" ht="14.25" x14ac:dyDescent="0.45">
      <c r="A62" s="16">
        <v>1</v>
      </c>
      <c r="B62" s="6" t="s">
        <v>14</v>
      </c>
      <c r="C62" s="11" t="s">
        <v>5</v>
      </c>
      <c r="D62" s="29">
        <v>20</v>
      </c>
      <c r="E62" s="67">
        <v>0</v>
      </c>
      <c r="F62" s="68">
        <f t="shared" ref="F62:F67" si="3">D62*E62</f>
        <v>0</v>
      </c>
    </row>
    <row r="63" spans="1:6" ht="39.4" x14ac:dyDescent="0.45">
      <c r="A63" s="16">
        <v>2</v>
      </c>
      <c r="B63" s="6" t="s">
        <v>35</v>
      </c>
      <c r="C63" s="11" t="s">
        <v>5</v>
      </c>
      <c r="D63" s="29">
        <v>10</v>
      </c>
      <c r="E63" s="67">
        <v>0</v>
      </c>
      <c r="F63" s="68">
        <f t="shared" si="3"/>
        <v>0</v>
      </c>
    </row>
    <row r="64" spans="1:6" ht="14.25" x14ac:dyDescent="0.45">
      <c r="A64" s="16">
        <v>3</v>
      </c>
      <c r="B64" s="6" t="s">
        <v>15</v>
      </c>
      <c r="C64" s="11" t="s">
        <v>5</v>
      </c>
      <c r="D64" s="29">
        <v>10</v>
      </c>
      <c r="E64" s="67">
        <v>0</v>
      </c>
      <c r="F64" s="68">
        <f t="shared" si="3"/>
        <v>0</v>
      </c>
    </row>
    <row r="65" spans="1:6" ht="105" x14ac:dyDescent="0.45">
      <c r="A65" s="16">
        <v>4</v>
      </c>
      <c r="B65" s="6" t="s">
        <v>54</v>
      </c>
      <c r="C65" s="11" t="s">
        <v>5</v>
      </c>
      <c r="D65" s="29">
        <v>10</v>
      </c>
      <c r="E65" s="67">
        <v>0</v>
      </c>
      <c r="F65" s="68">
        <f t="shared" si="3"/>
        <v>0</v>
      </c>
    </row>
    <row r="66" spans="1:6" ht="65.650000000000006" x14ac:dyDescent="0.45">
      <c r="A66" s="16">
        <v>5</v>
      </c>
      <c r="B66" s="18" t="s">
        <v>39</v>
      </c>
      <c r="C66" s="12" t="s">
        <v>6</v>
      </c>
      <c r="D66" s="28">
        <v>1</v>
      </c>
      <c r="E66" s="67">
        <v>0</v>
      </c>
      <c r="F66" s="68">
        <f t="shared" si="3"/>
        <v>0</v>
      </c>
    </row>
    <row r="67" spans="1:6" ht="26.25" x14ac:dyDescent="0.45">
      <c r="A67" s="16">
        <v>6</v>
      </c>
      <c r="B67" s="8" t="s">
        <v>60</v>
      </c>
      <c r="C67" s="11" t="s">
        <v>5</v>
      </c>
      <c r="D67" s="11">
        <v>10</v>
      </c>
      <c r="E67" s="67">
        <v>0</v>
      </c>
      <c r="F67" s="68">
        <f t="shared" si="3"/>
        <v>0</v>
      </c>
    </row>
    <row r="68" spans="1:6" ht="14.25" x14ac:dyDescent="0.45">
      <c r="A68" s="70"/>
      <c r="B68" s="69" t="s">
        <v>10</v>
      </c>
      <c r="C68" s="72"/>
      <c r="D68" s="72"/>
      <c r="E68" s="67"/>
      <c r="F68" s="73">
        <f>SUM(F62:F67)</f>
        <v>0</v>
      </c>
    </row>
    <row r="69" spans="1:6" x14ac:dyDescent="0.45">
      <c r="A69" s="15"/>
      <c r="B69" s="5"/>
      <c r="C69" s="10"/>
      <c r="D69" s="7"/>
      <c r="E69" s="10"/>
      <c r="F69" s="10"/>
    </row>
    <row r="70" spans="1:6" x14ac:dyDescent="0.45">
      <c r="A70" s="25"/>
      <c r="B70" s="26" t="s">
        <v>23</v>
      </c>
      <c r="C70" s="27"/>
      <c r="D70" s="27"/>
      <c r="E70" s="27"/>
      <c r="F70" s="27"/>
    </row>
    <row r="71" spans="1:6" x14ac:dyDescent="0.45">
      <c r="A71" s="25" t="s">
        <v>80</v>
      </c>
      <c r="B71" s="26" t="s">
        <v>17</v>
      </c>
      <c r="C71" s="27"/>
      <c r="D71" s="27"/>
      <c r="E71" s="27"/>
      <c r="F71" s="27"/>
    </row>
    <row r="72" spans="1:6" x14ac:dyDescent="0.45">
      <c r="A72" s="25" t="s">
        <v>1</v>
      </c>
      <c r="B72" s="26" t="s">
        <v>2</v>
      </c>
      <c r="C72" s="27" t="s">
        <v>4</v>
      </c>
      <c r="D72" s="27" t="s">
        <v>3</v>
      </c>
      <c r="E72" s="27" t="s">
        <v>165</v>
      </c>
      <c r="F72" s="27" t="s">
        <v>166</v>
      </c>
    </row>
    <row r="73" spans="1:6" ht="26.25" x14ac:dyDescent="0.45">
      <c r="A73" s="16">
        <v>1</v>
      </c>
      <c r="B73" s="19" t="s">
        <v>44</v>
      </c>
      <c r="C73" s="21" t="s">
        <v>5</v>
      </c>
      <c r="D73" s="20">
        <v>460</v>
      </c>
      <c r="E73" s="67">
        <v>0</v>
      </c>
      <c r="F73" s="68">
        <f t="shared" ref="F73:F85" si="4">D73*E73</f>
        <v>0</v>
      </c>
    </row>
    <row r="74" spans="1:6" ht="14.25" x14ac:dyDescent="0.45">
      <c r="A74" s="16">
        <v>2</v>
      </c>
      <c r="B74" s="6" t="s">
        <v>38</v>
      </c>
      <c r="C74" s="6" t="s">
        <v>5</v>
      </c>
      <c r="D74" s="17">
        <v>10</v>
      </c>
      <c r="E74" s="67">
        <v>0</v>
      </c>
      <c r="F74" s="68">
        <f t="shared" si="4"/>
        <v>0</v>
      </c>
    </row>
    <row r="75" spans="1:6" ht="14.25" x14ac:dyDescent="0.45">
      <c r="A75" s="16">
        <v>3</v>
      </c>
      <c r="B75" s="6" t="s">
        <v>18</v>
      </c>
      <c r="C75" s="12" t="s">
        <v>5</v>
      </c>
      <c r="D75" s="12">
        <v>20</v>
      </c>
      <c r="E75" s="67">
        <v>0</v>
      </c>
      <c r="F75" s="68">
        <f t="shared" si="4"/>
        <v>0</v>
      </c>
    </row>
    <row r="76" spans="1:6" ht="14.25" x14ac:dyDescent="0.45">
      <c r="A76" s="16">
        <v>4</v>
      </c>
      <c r="B76" s="6" t="s">
        <v>19</v>
      </c>
      <c r="C76" s="12" t="s">
        <v>6</v>
      </c>
      <c r="D76" s="12">
        <v>2</v>
      </c>
      <c r="E76" s="67">
        <v>0</v>
      </c>
      <c r="F76" s="68">
        <f t="shared" si="4"/>
        <v>0</v>
      </c>
    </row>
    <row r="77" spans="1:6" ht="34.9" x14ac:dyDescent="0.45">
      <c r="A77" s="16">
        <v>5</v>
      </c>
      <c r="B77" s="41" t="s">
        <v>91</v>
      </c>
      <c r="C77" s="38" t="s">
        <v>5</v>
      </c>
      <c r="D77" s="40">
        <v>380</v>
      </c>
      <c r="E77" s="67">
        <v>0</v>
      </c>
      <c r="F77" s="68">
        <f t="shared" si="4"/>
        <v>0</v>
      </c>
    </row>
    <row r="78" spans="1:6" ht="23.25" x14ac:dyDescent="0.45">
      <c r="A78" s="16">
        <v>6</v>
      </c>
      <c r="B78" s="41" t="s">
        <v>76</v>
      </c>
      <c r="C78" s="40" t="s">
        <v>6</v>
      </c>
      <c r="D78" s="40">
        <v>2</v>
      </c>
      <c r="E78" s="67">
        <v>0</v>
      </c>
      <c r="F78" s="68">
        <f t="shared" si="4"/>
        <v>0</v>
      </c>
    </row>
    <row r="79" spans="1:6" ht="26.25" x14ac:dyDescent="0.45">
      <c r="A79" s="16">
        <v>7</v>
      </c>
      <c r="B79" s="18" t="s">
        <v>57</v>
      </c>
      <c r="C79" s="40" t="s">
        <v>6</v>
      </c>
      <c r="D79" s="38">
        <v>2</v>
      </c>
      <c r="E79" s="67">
        <v>0</v>
      </c>
      <c r="F79" s="68">
        <f t="shared" si="4"/>
        <v>0</v>
      </c>
    </row>
    <row r="80" spans="1:6" ht="14.25" x14ac:dyDescent="0.45">
      <c r="A80" s="16">
        <v>8</v>
      </c>
      <c r="B80" s="6" t="s">
        <v>42</v>
      </c>
      <c r="C80" s="12" t="s">
        <v>6</v>
      </c>
      <c r="D80" s="12">
        <v>1</v>
      </c>
      <c r="E80" s="67">
        <v>0</v>
      </c>
      <c r="F80" s="68">
        <f t="shared" si="4"/>
        <v>0</v>
      </c>
    </row>
    <row r="81" spans="1:6" ht="26.25" x14ac:dyDescent="0.45">
      <c r="A81" s="16">
        <v>9</v>
      </c>
      <c r="B81" s="6" t="s">
        <v>47</v>
      </c>
      <c r="C81" s="12" t="s">
        <v>6</v>
      </c>
      <c r="D81" s="12">
        <v>1</v>
      </c>
      <c r="E81" s="67">
        <v>0</v>
      </c>
      <c r="F81" s="68">
        <f t="shared" si="4"/>
        <v>0</v>
      </c>
    </row>
    <row r="82" spans="1:6" ht="26.25" x14ac:dyDescent="0.45">
      <c r="A82" s="16">
        <v>10</v>
      </c>
      <c r="B82" s="6" t="s">
        <v>52</v>
      </c>
      <c r="C82" s="12" t="s">
        <v>6</v>
      </c>
      <c r="D82" s="12">
        <v>1</v>
      </c>
      <c r="E82" s="67">
        <v>0</v>
      </c>
      <c r="F82" s="68">
        <f t="shared" si="4"/>
        <v>0</v>
      </c>
    </row>
    <row r="83" spans="1:6" ht="26.25" x14ac:dyDescent="0.45">
      <c r="A83" s="16">
        <v>11</v>
      </c>
      <c r="B83" s="22" t="s">
        <v>110</v>
      </c>
      <c r="C83" s="12" t="s">
        <v>5</v>
      </c>
      <c r="D83" s="12">
        <v>10</v>
      </c>
      <c r="E83" s="67">
        <v>0</v>
      </c>
      <c r="F83" s="68">
        <f t="shared" si="4"/>
        <v>0</v>
      </c>
    </row>
    <row r="84" spans="1:6" ht="14.25" x14ac:dyDescent="0.45">
      <c r="A84" s="16">
        <v>12</v>
      </c>
      <c r="B84" s="6" t="s">
        <v>40</v>
      </c>
      <c r="C84" s="16" t="s">
        <v>6</v>
      </c>
      <c r="D84" s="12">
        <v>1</v>
      </c>
      <c r="E84" s="67">
        <v>0</v>
      </c>
      <c r="F84" s="68">
        <f t="shared" si="4"/>
        <v>0</v>
      </c>
    </row>
    <row r="85" spans="1:6" ht="14.25" x14ac:dyDescent="0.45">
      <c r="A85" s="16">
        <v>13</v>
      </c>
      <c r="B85" s="6" t="s">
        <v>41</v>
      </c>
      <c r="C85" s="16" t="s">
        <v>6</v>
      </c>
      <c r="D85" s="12">
        <v>1</v>
      </c>
      <c r="E85" s="67">
        <v>0</v>
      </c>
      <c r="F85" s="68">
        <f t="shared" si="4"/>
        <v>0</v>
      </c>
    </row>
    <row r="86" spans="1:6" ht="14.25" x14ac:dyDescent="0.45">
      <c r="A86" s="70"/>
      <c r="B86" s="69" t="s">
        <v>10</v>
      </c>
      <c r="C86" s="72"/>
      <c r="D86" s="72"/>
      <c r="E86" s="67"/>
      <c r="F86" s="73">
        <f>SUM(F73:F85)</f>
        <v>0</v>
      </c>
    </row>
    <row r="87" spans="1:6" x14ac:dyDescent="0.45">
      <c r="A87" s="15"/>
      <c r="B87" s="5"/>
      <c r="C87" s="10"/>
      <c r="D87" s="10"/>
    </row>
    <row r="88" spans="1:6" x14ac:dyDescent="0.45">
      <c r="A88" s="25" t="s">
        <v>81</v>
      </c>
      <c r="B88" s="26" t="s">
        <v>13</v>
      </c>
      <c r="C88" s="27"/>
      <c r="D88" s="27"/>
      <c r="E88" s="27"/>
      <c r="F88" s="27"/>
    </row>
    <row r="89" spans="1:6" x14ac:dyDescent="0.45">
      <c r="A89" s="25" t="s">
        <v>1</v>
      </c>
      <c r="B89" s="26" t="s">
        <v>2</v>
      </c>
      <c r="C89" s="27" t="s">
        <v>4</v>
      </c>
      <c r="D89" s="27" t="s">
        <v>3</v>
      </c>
      <c r="E89" s="27" t="s">
        <v>165</v>
      </c>
      <c r="F89" s="27" t="s">
        <v>166</v>
      </c>
    </row>
    <row r="90" spans="1:6" ht="26.25" x14ac:dyDescent="0.45">
      <c r="A90" s="16">
        <v>1</v>
      </c>
      <c r="B90" s="6" t="s">
        <v>24</v>
      </c>
      <c r="C90" s="12" t="s">
        <v>5</v>
      </c>
      <c r="D90" s="12">
        <v>380</v>
      </c>
      <c r="E90" s="67">
        <v>0</v>
      </c>
      <c r="F90" s="68">
        <f t="shared" ref="F90:F100" si="5">D90*E90</f>
        <v>0</v>
      </c>
    </row>
    <row r="91" spans="1:6" ht="65.650000000000006" x14ac:dyDescent="0.45">
      <c r="A91" s="16">
        <v>2</v>
      </c>
      <c r="B91" s="18" t="s">
        <v>56</v>
      </c>
      <c r="C91" s="12" t="s">
        <v>6</v>
      </c>
      <c r="D91" s="12">
        <v>1</v>
      </c>
      <c r="E91" s="67">
        <v>0</v>
      </c>
      <c r="F91" s="68">
        <f t="shared" si="5"/>
        <v>0</v>
      </c>
    </row>
    <row r="92" spans="1:6" ht="14.25" x14ac:dyDescent="0.45">
      <c r="A92" s="16">
        <v>3</v>
      </c>
      <c r="B92" s="18" t="s">
        <v>27</v>
      </c>
      <c r="C92" s="12" t="s">
        <v>5</v>
      </c>
      <c r="D92" s="12">
        <v>10</v>
      </c>
      <c r="E92" s="67">
        <v>0</v>
      </c>
      <c r="F92" s="68">
        <f t="shared" si="5"/>
        <v>0</v>
      </c>
    </row>
    <row r="93" spans="1:6" ht="14.25" x14ac:dyDescent="0.45">
      <c r="A93" s="16">
        <v>4</v>
      </c>
      <c r="B93" s="22" t="s">
        <v>55</v>
      </c>
      <c r="C93" s="12" t="s">
        <v>5</v>
      </c>
      <c r="D93" s="12">
        <v>10</v>
      </c>
      <c r="E93" s="67">
        <v>0</v>
      </c>
      <c r="F93" s="68">
        <f t="shared" si="5"/>
        <v>0</v>
      </c>
    </row>
    <row r="94" spans="1:6" ht="39.4" x14ac:dyDescent="0.45">
      <c r="A94" s="16">
        <v>5</v>
      </c>
      <c r="B94" s="1" t="s">
        <v>93</v>
      </c>
      <c r="C94" s="12" t="s">
        <v>6</v>
      </c>
      <c r="D94" s="12">
        <v>9</v>
      </c>
      <c r="E94" s="67">
        <v>0</v>
      </c>
      <c r="F94" s="68">
        <f t="shared" si="5"/>
        <v>0</v>
      </c>
    </row>
    <row r="95" spans="1:6" ht="26.25" x14ac:dyDescent="0.45">
      <c r="A95" s="16">
        <v>6</v>
      </c>
      <c r="B95" s="1" t="s">
        <v>94</v>
      </c>
      <c r="C95" s="12" t="s">
        <v>6</v>
      </c>
      <c r="D95" s="12">
        <v>2</v>
      </c>
      <c r="E95" s="67">
        <v>0</v>
      </c>
      <c r="F95" s="68">
        <f t="shared" si="5"/>
        <v>0</v>
      </c>
    </row>
    <row r="96" spans="1:6" ht="39.4" x14ac:dyDescent="0.45">
      <c r="A96" s="16">
        <v>7</v>
      </c>
      <c r="B96" s="1" t="s">
        <v>75</v>
      </c>
      <c r="C96" s="12" t="s">
        <v>6</v>
      </c>
      <c r="D96" s="12">
        <v>2</v>
      </c>
      <c r="E96" s="67">
        <v>0</v>
      </c>
      <c r="F96" s="68">
        <f t="shared" si="5"/>
        <v>0</v>
      </c>
    </row>
    <row r="97" spans="1:6" ht="26.25" x14ac:dyDescent="0.45">
      <c r="A97" s="16">
        <v>8</v>
      </c>
      <c r="B97" s="18" t="s">
        <v>30</v>
      </c>
      <c r="C97" s="12" t="s">
        <v>22</v>
      </c>
      <c r="D97" s="12">
        <v>1</v>
      </c>
      <c r="E97" s="67">
        <v>0</v>
      </c>
      <c r="F97" s="68">
        <f t="shared" si="5"/>
        <v>0</v>
      </c>
    </row>
    <row r="98" spans="1:6" ht="26.25" x14ac:dyDescent="0.45">
      <c r="A98" s="16">
        <v>9</v>
      </c>
      <c r="B98" s="18" t="s">
        <v>31</v>
      </c>
      <c r="C98" s="12" t="s">
        <v>6</v>
      </c>
      <c r="D98" s="12">
        <v>2</v>
      </c>
      <c r="E98" s="67">
        <v>0</v>
      </c>
      <c r="F98" s="68">
        <f t="shared" si="5"/>
        <v>0</v>
      </c>
    </row>
    <row r="99" spans="1:6" ht="39.4" x14ac:dyDescent="0.45">
      <c r="A99" s="16">
        <v>10</v>
      </c>
      <c r="B99" s="18" t="s">
        <v>32</v>
      </c>
      <c r="C99" s="12" t="s">
        <v>6</v>
      </c>
      <c r="D99" s="12">
        <v>2</v>
      </c>
      <c r="E99" s="67">
        <v>0</v>
      </c>
      <c r="F99" s="68">
        <f t="shared" si="5"/>
        <v>0</v>
      </c>
    </row>
    <row r="100" spans="1:6" ht="14.25" x14ac:dyDescent="0.45">
      <c r="A100" s="16">
        <v>11</v>
      </c>
      <c r="B100" s="8" t="s">
        <v>63</v>
      </c>
      <c r="C100" s="12" t="s">
        <v>5</v>
      </c>
      <c r="D100" s="12">
        <v>10</v>
      </c>
      <c r="E100" s="67">
        <v>0</v>
      </c>
      <c r="F100" s="68">
        <f t="shared" si="5"/>
        <v>0</v>
      </c>
    </row>
    <row r="101" spans="1:6" ht="14.25" x14ac:dyDescent="0.45">
      <c r="A101" s="70"/>
      <c r="B101" s="69" t="s">
        <v>10</v>
      </c>
      <c r="C101" s="72"/>
      <c r="D101" s="72"/>
      <c r="E101" s="67"/>
      <c r="F101" s="73">
        <f>SUM(F90:F100)</f>
        <v>0</v>
      </c>
    </row>
    <row r="102" spans="1:6" x14ac:dyDescent="0.45">
      <c r="A102" s="15"/>
      <c r="B102" s="24"/>
      <c r="C102" s="10"/>
      <c r="D102" s="10"/>
    </row>
    <row r="103" spans="1:6" x14ac:dyDescent="0.45">
      <c r="A103" s="25" t="s">
        <v>82</v>
      </c>
      <c r="B103" s="26" t="s">
        <v>79</v>
      </c>
      <c r="C103" s="27"/>
      <c r="D103" s="27"/>
      <c r="E103" s="27"/>
      <c r="F103" s="27"/>
    </row>
    <row r="104" spans="1:6" x14ac:dyDescent="0.45">
      <c r="A104" s="25" t="s">
        <v>1</v>
      </c>
      <c r="B104" s="26" t="s">
        <v>2</v>
      </c>
      <c r="C104" s="27" t="s">
        <v>4</v>
      </c>
      <c r="D104" s="27" t="s">
        <v>3</v>
      </c>
      <c r="E104" s="27" t="s">
        <v>165</v>
      </c>
      <c r="F104" s="27" t="s">
        <v>166</v>
      </c>
    </row>
    <row r="105" spans="1:6" ht="26.25" x14ac:dyDescent="0.45">
      <c r="A105" s="16">
        <v>1</v>
      </c>
      <c r="B105" s="6" t="s">
        <v>20</v>
      </c>
      <c r="C105" s="12" t="s">
        <v>8</v>
      </c>
      <c r="D105" s="12">
        <v>1</v>
      </c>
      <c r="E105" s="67">
        <v>0</v>
      </c>
      <c r="F105" s="68">
        <f t="shared" ref="F105:F114" si="6">D105*E105</f>
        <v>0</v>
      </c>
    </row>
    <row r="106" spans="1:6" ht="26.25" x14ac:dyDescent="0.45">
      <c r="A106" s="16">
        <v>2</v>
      </c>
      <c r="B106" s="6" t="s">
        <v>43</v>
      </c>
      <c r="C106" s="12" t="s">
        <v>16</v>
      </c>
      <c r="D106" s="12">
        <v>3</v>
      </c>
      <c r="E106" s="67">
        <v>0</v>
      </c>
      <c r="F106" s="68">
        <f t="shared" si="6"/>
        <v>0</v>
      </c>
    </row>
    <row r="107" spans="1:6" ht="39.4" x14ac:dyDescent="0.45">
      <c r="A107" s="16">
        <v>3</v>
      </c>
      <c r="B107" s="8" t="s">
        <v>61</v>
      </c>
      <c r="C107" s="12" t="s">
        <v>6</v>
      </c>
      <c r="D107" s="29">
        <v>4</v>
      </c>
      <c r="E107" s="67">
        <v>0</v>
      </c>
      <c r="F107" s="68">
        <f t="shared" si="6"/>
        <v>0</v>
      </c>
    </row>
    <row r="108" spans="1:6" ht="52.5" x14ac:dyDescent="0.45">
      <c r="A108" s="16">
        <v>4</v>
      </c>
      <c r="B108" s="6" t="s">
        <v>49</v>
      </c>
      <c r="C108" s="12" t="s">
        <v>25</v>
      </c>
      <c r="D108" s="29">
        <v>0.5</v>
      </c>
      <c r="E108" s="67">
        <v>0</v>
      </c>
      <c r="F108" s="68">
        <f t="shared" si="6"/>
        <v>0</v>
      </c>
    </row>
    <row r="109" spans="1:6" ht="26.25" x14ac:dyDescent="0.45">
      <c r="A109" s="16">
        <v>5</v>
      </c>
      <c r="B109" s="19" t="s">
        <v>46</v>
      </c>
      <c r="C109" s="12" t="s">
        <v>66</v>
      </c>
      <c r="D109" s="12">
        <v>3</v>
      </c>
      <c r="E109" s="67">
        <v>0</v>
      </c>
      <c r="F109" s="68">
        <f t="shared" si="6"/>
        <v>0</v>
      </c>
    </row>
    <row r="110" spans="1:6" ht="14.25" x14ac:dyDescent="0.45">
      <c r="A110" s="16">
        <v>6</v>
      </c>
      <c r="B110" s="22" t="s">
        <v>48</v>
      </c>
      <c r="C110" s="12" t="s">
        <v>16</v>
      </c>
      <c r="D110" s="12">
        <v>4</v>
      </c>
      <c r="E110" s="67">
        <v>0</v>
      </c>
      <c r="F110" s="68">
        <f t="shared" si="6"/>
        <v>0</v>
      </c>
    </row>
    <row r="111" spans="1:6" ht="26.25" x14ac:dyDescent="0.45">
      <c r="A111" s="16">
        <v>7</v>
      </c>
      <c r="B111" s="6" t="s">
        <v>50</v>
      </c>
      <c r="C111" s="12" t="s">
        <v>6</v>
      </c>
      <c r="D111" s="12">
        <v>1</v>
      </c>
      <c r="E111" s="67">
        <v>0</v>
      </c>
      <c r="F111" s="68">
        <f t="shared" si="6"/>
        <v>0</v>
      </c>
    </row>
    <row r="112" spans="1:6" ht="14.25" x14ac:dyDescent="0.45">
      <c r="A112" s="16">
        <v>8</v>
      </c>
      <c r="B112" s="19" t="s">
        <v>67</v>
      </c>
      <c r="C112" s="12" t="s">
        <v>22</v>
      </c>
      <c r="D112" s="12">
        <v>1</v>
      </c>
      <c r="E112" s="67">
        <v>0</v>
      </c>
      <c r="F112" s="68">
        <f t="shared" si="6"/>
        <v>0</v>
      </c>
    </row>
    <row r="113" spans="1:6" ht="14.25" x14ac:dyDescent="0.45">
      <c r="A113" s="16">
        <v>9</v>
      </c>
      <c r="B113" s="19" t="s">
        <v>21</v>
      </c>
      <c r="C113" s="12" t="s">
        <v>6</v>
      </c>
      <c r="D113" s="29">
        <v>1</v>
      </c>
      <c r="E113" s="67">
        <v>0</v>
      </c>
      <c r="F113" s="68">
        <f t="shared" si="6"/>
        <v>0</v>
      </c>
    </row>
    <row r="114" spans="1:6" ht="14.25" x14ac:dyDescent="0.45">
      <c r="A114" s="16">
        <v>10</v>
      </c>
      <c r="B114" s="8" t="s">
        <v>62</v>
      </c>
      <c r="C114" s="12" t="s">
        <v>6</v>
      </c>
      <c r="D114" s="11">
        <v>1</v>
      </c>
      <c r="E114" s="67">
        <v>0</v>
      </c>
      <c r="F114" s="68">
        <f t="shared" si="6"/>
        <v>0</v>
      </c>
    </row>
    <row r="115" spans="1:6" ht="14.25" x14ac:dyDescent="0.45">
      <c r="A115" s="70"/>
      <c r="B115" s="69" t="s">
        <v>10</v>
      </c>
      <c r="C115" s="72"/>
      <c r="D115" s="72"/>
      <c r="E115" s="67"/>
      <c r="F115" s="73">
        <f>SUM(F105:F114)</f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6F553-6E07-4066-AA21-CA4AA3FB1372}">
  <dimension ref="A2:L116"/>
  <sheetViews>
    <sheetView topLeftCell="A35" zoomScale="130" zoomScaleNormal="130" workbookViewId="0">
      <selection activeCell="G36" sqref="G36:G38"/>
    </sheetView>
  </sheetViews>
  <sheetFormatPr defaultColWidth="9.1328125" defaultRowHeight="13.15" x14ac:dyDescent="0.45"/>
  <cols>
    <col min="1" max="1" width="9.1328125" style="9"/>
    <col min="2" max="2" width="52.59765625" style="9" customWidth="1"/>
    <col min="3" max="4" width="9.1328125" style="9"/>
    <col min="5" max="5" width="12.3984375" style="9" customWidth="1"/>
    <col min="6" max="6" width="9.1328125" style="9"/>
    <col min="7" max="7" width="27.6640625" style="9" customWidth="1"/>
    <col min="8" max="9" width="9.1328125" style="9"/>
    <col min="10" max="10" width="48.59765625" style="9" customWidth="1"/>
    <col min="11" max="16384" width="9.1328125" style="9"/>
  </cols>
  <sheetData>
    <row r="2" spans="1:10" x14ac:dyDescent="0.45">
      <c r="A2" s="25"/>
      <c r="B2" s="25" t="s">
        <v>167</v>
      </c>
      <c r="C2" s="25"/>
      <c r="D2" s="25"/>
      <c r="E2" s="25"/>
      <c r="F2" s="25"/>
    </row>
    <row r="3" spans="1:10" x14ac:dyDescent="0.45">
      <c r="A3" s="25" t="s">
        <v>1</v>
      </c>
      <c r="B3" s="25" t="s">
        <v>164</v>
      </c>
      <c r="C3" s="27" t="s">
        <v>4</v>
      </c>
      <c r="D3" s="27" t="s">
        <v>3</v>
      </c>
      <c r="E3" s="27" t="s">
        <v>165</v>
      </c>
      <c r="F3" s="27" t="s">
        <v>166</v>
      </c>
    </row>
    <row r="4" spans="1:10" ht="14.25" x14ac:dyDescent="0.45">
      <c r="A4" s="70" t="s">
        <v>163</v>
      </c>
      <c r="B4" s="71" t="s">
        <v>162</v>
      </c>
      <c r="C4" s="72" t="s">
        <v>138</v>
      </c>
      <c r="D4" s="77">
        <v>157</v>
      </c>
      <c r="E4" s="67">
        <v>0</v>
      </c>
      <c r="F4" s="68">
        <f>D4*E4</f>
        <v>0</v>
      </c>
    </row>
    <row r="5" spans="1:10" ht="14.25" x14ac:dyDescent="0.45">
      <c r="A5" s="70" t="s">
        <v>161</v>
      </c>
      <c r="B5" s="79" t="s">
        <v>160</v>
      </c>
      <c r="C5" s="72" t="s">
        <v>138</v>
      </c>
      <c r="D5" s="77">
        <v>265</v>
      </c>
      <c r="E5" s="67">
        <v>0</v>
      </c>
      <c r="F5" s="68">
        <f t="shared" ref="F5:F30" si="0">D5*E5</f>
        <v>0</v>
      </c>
    </row>
    <row r="6" spans="1:10" ht="14.25" x14ac:dyDescent="0.45">
      <c r="A6" s="70" t="s">
        <v>159</v>
      </c>
      <c r="B6" s="79" t="s">
        <v>158</v>
      </c>
      <c r="C6" s="72" t="s">
        <v>138</v>
      </c>
      <c r="D6" s="77">
        <v>407</v>
      </c>
      <c r="E6" s="67">
        <v>0</v>
      </c>
      <c r="F6" s="68">
        <f t="shared" si="0"/>
        <v>0</v>
      </c>
    </row>
    <row r="7" spans="1:10" ht="14.25" x14ac:dyDescent="0.45">
      <c r="A7" s="70" t="s">
        <v>157</v>
      </c>
      <c r="B7" s="74" t="s">
        <v>156</v>
      </c>
      <c r="C7" s="72" t="s">
        <v>138</v>
      </c>
      <c r="D7" s="77">
        <v>30</v>
      </c>
      <c r="E7" s="67">
        <v>0</v>
      </c>
      <c r="F7" s="68">
        <f t="shared" si="0"/>
        <v>0</v>
      </c>
    </row>
    <row r="8" spans="1:10" ht="14.25" x14ac:dyDescent="0.45">
      <c r="A8" s="70" t="s">
        <v>155</v>
      </c>
      <c r="B8" s="74" t="s">
        <v>154</v>
      </c>
      <c r="C8" s="72" t="s">
        <v>138</v>
      </c>
      <c r="D8" s="77">
        <v>21</v>
      </c>
      <c r="E8" s="67">
        <v>0</v>
      </c>
      <c r="F8" s="68">
        <f t="shared" si="0"/>
        <v>0</v>
      </c>
    </row>
    <row r="9" spans="1:10" ht="14.25" x14ac:dyDescent="0.45">
      <c r="A9" s="70" t="s">
        <v>153</v>
      </c>
      <c r="B9" s="74" t="s">
        <v>152</v>
      </c>
      <c r="C9" s="72" t="s">
        <v>138</v>
      </c>
      <c r="D9" s="77">
        <v>12</v>
      </c>
      <c r="E9" s="67">
        <v>0</v>
      </c>
      <c r="F9" s="68">
        <f t="shared" si="0"/>
        <v>0</v>
      </c>
    </row>
    <row r="10" spans="1:10" ht="14.25" x14ac:dyDescent="0.45">
      <c r="A10" s="70" t="s">
        <v>151</v>
      </c>
      <c r="B10" s="74" t="s">
        <v>150</v>
      </c>
      <c r="C10" s="72" t="s">
        <v>138</v>
      </c>
      <c r="D10" s="77">
        <v>14</v>
      </c>
      <c r="E10" s="67">
        <v>0</v>
      </c>
      <c r="F10" s="68">
        <f t="shared" si="0"/>
        <v>0</v>
      </c>
    </row>
    <row r="11" spans="1:10" ht="14.25" x14ac:dyDescent="0.45">
      <c r="A11" s="70" t="s">
        <v>149</v>
      </c>
      <c r="B11" s="74" t="s">
        <v>148</v>
      </c>
      <c r="C11" s="72" t="s">
        <v>138</v>
      </c>
      <c r="D11" s="77">
        <v>31</v>
      </c>
      <c r="E11" s="67">
        <v>0</v>
      </c>
      <c r="F11" s="68">
        <f t="shared" si="0"/>
        <v>0</v>
      </c>
    </row>
    <row r="12" spans="1:10" ht="14.25" x14ac:dyDescent="0.45">
      <c r="A12" s="70" t="s">
        <v>147</v>
      </c>
      <c r="B12" s="74" t="s">
        <v>146</v>
      </c>
      <c r="C12" s="72" t="s">
        <v>138</v>
      </c>
      <c r="D12" s="77">
        <f>SUM(D4:D11)</f>
        <v>937</v>
      </c>
      <c r="E12" s="67">
        <v>0</v>
      </c>
      <c r="F12" s="68">
        <f t="shared" si="0"/>
        <v>0</v>
      </c>
    </row>
    <row r="13" spans="1:10" ht="14.25" x14ac:dyDescent="0.45">
      <c r="A13" s="70"/>
      <c r="B13" s="69" t="s">
        <v>10</v>
      </c>
      <c r="C13" s="72"/>
      <c r="D13" s="80"/>
      <c r="E13" s="67"/>
      <c r="F13" s="73">
        <f>SUM(F4:F12)</f>
        <v>0</v>
      </c>
    </row>
    <row r="14" spans="1:10" ht="14.25" x14ac:dyDescent="0.45">
      <c r="A14" s="59"/>
      <c r="B14" s="63"/>
      <c r="C14" s="58"/>
      <c r="D14" s="58"/>
      <c r="E14" s="60"/>
      <c r="F14" s="61"/>
      <c r="J14" s="5"/>
    </row>
    <row r="15" spans="1:10" x14ac:dyDescent="0.45">
      <c r="A15" s="25" t="s">
        <v>1</v>
      </c>
      <c r="B15" s="25" t="s">
        <v>145</v>
      </c>
      <c r="C15" s="27" t="s">
        <v>4</v>
      </c>
      <c r="D15" s="27" t="s">
        <v>3</v>
      </c>
      <c r="E15" s="27" t="s">
        <v>165</v>
      </c>
      <c r="F15" s="27" t="s">
        <v>166</v>
      </c>
      <c r="J15" s="5"/>
    </row>
    <row r="16" spans="1:10" ht="14.25" x14ac:dyDescent="0.45">
      <c r="A16" s="70" t="s">
        <v>144</v>
      </c>
      <c r="B16" s="71" t="s">
        <v>143</v>
      </c>
      <c r="C16" s="72" t="s">
        <v>142</v>
      </c>
      <c r="D16" s="77">
        <v>12</v>
      </c>
      <c r="E16" s="67">
        <v>0</v>
      </c>
      <c r="F16" s="68">
        <f t="shared" si="0"/>
        <v>0</v>
      </c>
    </row>
    <row r="17" spans="1:12" ht="22.5" customHeight="1" x14ac:dyDescent="0.45">
      <c r="A17" s="70" t="s">
        <v>140</v>
      </c>
      <c r="B17" s="71" t="s">
        <v>141</v>
      </c>
      <c r="C17" s="72" t="s">
        <v>133</v>
      </c>
      <c r="D17" s="77">
        <v>1</v>
      </c>
      <c r="E17" s="67">
        <v>0</v>
      </c>
      <c r="F17" s="68">
        <f t="shared" si="0"/>
        <v>0</v>
      </c>
    </row>
    <row r="18" spans="1:12" ht="14.25" x14ac:dyDescent="0.45">
      <c r="A18" s="70" t="s">
        <v>140</v>
      </c>
      <c r="B18" s="79" t="s">
        <v>139</v>
      </c>
      <c r="C18" s="72" t="s">
        <v>138</v>
      </c>
      <c r="D18" s="77">
        <f>SUM(D4:D11)</f>
        <v>937</v>
      </c>
      <c r="E18" s="67">
        <v>0</v>
      </c>
      <c r="F18" s="68">
        <f t="shared" si="0"/>
        <v>0</v>
      </c>
    </row>
    <row r="19" spans="1:12" ht="14.25" x14ac:dyDescent="0.45">
      <c r="A19" s="70" t="s">
        <v>137</v>
      </c>
      <c r="B19" s="74" t="s">
        <v>136</v>
      </c>
      <c r="C19" s="72" t="s">
        <v>133</v>
      </c>
      <c r="D19" s="77">
        <v>1</v>
      </c>
      <c r="E19" s="67">
        <v>0</v>
      </c>
      <c r="F19" s="68">
        <f t="shared" si="0"/>
        <v>0</v>
      </c>
    </row>
    <row r="20" spans="1:12" ht="14.25" x14ac:dyDescent="0.45">
      <c r="A20" s="70" t="s">
        <v>135</v>
      </c>
      <c r="B20" s="74" t="s">
        <v>134</v>
      </c>
      <c r="C20" s="72" t="s">
        <v>133</v>
      </c>
      <c r="D20" s="77">
        <v>1</v>
      </c>
      <c r="E20" s="67">
        <v>0</v>
      </c>
      <c r="F20" s="68">
        <f t="shared" si="0"/>
        <v>0</v>
      </c>
    </row>
    <row r="21" spans="1:12" ht="28.5" x14ac:dyDescent="0.45">
      <c r="A21" s="70" t="s">
        <v>132</v>
      </c>
      <c r="B21" s="74" t="s">
        <v>131</v>
      </c>
      <c r="C21" s="72" t="s">
        <v>120</v>
      </c>
      <c r="D21" s="77">
        <v>1</v>
      </c>
      <c r="E21" s="67">
        <v>0</v>
      </c>
      <c r="F21" s="68">
        <f t="shared" si="0"/>
        <v>0</v>
      </c>
    </row>
    <row r="22" spans="1:12" ht="14.25" x14ac:dyDescent="0.45">
      <c r="A22" s="70"/>
      <c r="B22" s="69" t="s">
        <v>10</v>
      </c>
      <c r="C22" s="72"/>
      <c r="D22" s="72"/>
      <c r="E22" s="67"/>
      <c r="F22" s="73">
        <f>SUM(F16:F21)</f>
        <v>0</v>
      </c>
    </row>
    <row r="23" spans="1:12" ht="14.25" x14ac:dyDescent="0.45">
      <c r="A23" s="59"/>
      <c r="B23" s="63"/>
      <c r="C23" s="58"/>
      <c r="D23" s="58"/>
      <c r="E23" s="60"/>
      <c r="F23" s="61"/>
      <c r="I23" s="15"/>
      <c r="J23" s="42"/>
      <c r="K23" s="7"/>
      <c r="L23" s="10"/>
    </row>
    <row r="24" spans="1:12" x14ac:dyDescent="0.45">
      <c r="A24" s="25" t="s">
        <v>1</v>
      </c>
      <c r="B24" s="25" t="s">
        <v>130</v>
      </c>
      <c r="C24" s="27" t="s">
        <v>4</v>
      </c>
      <c r="D24" s="27" t="s">
        <v>3</v>
      </c>
      <c r="E24" s="27" t="s">
        <v>165</v>
      </c>
      <c r="F24" s="27" t="s">
        <v>166</v>
      </c>
    </row>
    <row r="25" spans="1:12" ht="28.5" x14ac:dyDescent="0.45">
      <c r="A25" s="70" t="s">
        <v>129</v>
      </c>
      <c r="B25" s="74" t="s">
        <v>128</v>
      </c>
      <c r="C25" s="72" t="s">
        <v>120</v>
      </c>
      <c r="D25" s="77">
        <v>1</v>
      </c>
      <c r="E25" s="67">
        <v>0</v>
      </c>
      <c r="F25" s="68">
        <f t="shared" si="0"/>
        <v>0</v>
      </c>
    </row>
    <row r="26" spans="1:12" ht="28.5" x14ac:dyDescent="0.45">
      <c r="A26" s="70" t="s">
        <v>127</v>
      </c>
      <c r="B26" s="74" t="s">
        <v>126</v>
      </c>
      <c r="C26" s="72" t="s">
        <v>120</v>
      </c>
      <c r="D26" s="77">
        <v>1</v>
      </c>
      <c r="E26" s="67">
        <v>0</v>
      </c>
      <c r="F26" s="68">
        <f t="shared" si="0"/>
        <v>0</v>
      </c>
      <c r="J26" s="5"/>
    </row>
    <row r="27" spans="1:12" ht="14.25" x14ac:dyDescent="0.45">
      <c r="A27" s="70"/>
      <c r="B27" s="69" t="s">
        <v>10</v>
      </c>
      <c r="C27" s="72"/>
      <c r="D27" s="72"/>
      <c r="E27" s="67"/>
      <c r="F27" s="73">
        <f>SUM(F25:F26)</f>
        <v>0</v>
      </c>
    </row>
    <row r="28" spans="1:12" ht="14.25" x14ac:dyDescent="0.45">
      <c r="A28" s="59"/>
      <c r="B28" s="57"/>
      <c r="C28" s="58"/>
      <c r="D28" s="58"/>
      <c r="E28" s="60"/>
      <c r="F28" s="61"/>
    </row>
    <row r="29" spans="1:12" x14ac:dyDescent="0.45">
      <c r="A29" s="25" t="s">
        <v>125</v>
      </c>
      <c r="B29" s="27" t="s">
        <v>124</v>
      </c>
      <c r="C29" s="27" t="s">
        <v>4</v>
      </c>
      <c r="D29" s="27" t="s">
        <v>3</v>
      </c>
      <c r="E29" s="27" t="s">
        <v>165</v>
      </c>
      <c r="F29" s="27" t="s">
        <v>166</v>
      </c>
    </row>
    <row r="30" spans="1:12" ht="14.25" x14ac:dyDescent="0.45">
      <c r="A30" s="70" t="s">
        <v>123</v>
      </c>
      <c r="B30" s="71" t="s">
        <v>122</v>
      </c>
      <c r="C30" s="72" t="s">
        <v>121</v>
      </c>
      <c r="D30" s="77">
        <v>1</v>
      </c>
      <c r="E30" s="67">
        <v>0</v>
      </c>
      <c r="F30" s="68">
        <f t="shared" si="0"/>
        <v>0</v>
      </c>
    </row>
    <row r="31" spans="1:12" ht="14.25" x14ac:dyDescent="0.45">
      <c r="A31" s="70"/>
      <c r="B31" s="69" t="s">
        <v>10</v>
      </c>
      <c r="C31" s="72"/>
      <c r="D31" s="72"/>
      <c r="E31" s="67"/>
      <c r="F31" s="73">
        <f>F30</f>
        <v>0</v>
      </c>
    </row>
    <row r="32" spans="1:12" ht="14.25" x14ac:dyDescent="0.45">
      <c r="A32" s="59"/>
      <c r="B32" s="62"/>
      <c r="C32" s="58"/>
      <c r="D32" s="58"/>
      <c r="E32" s="60"/>
      <c r="F32" s="61"/>
    </row>
    <row r="33" spans="1:7" x14ac:dyDescent="0.45">
      <c r="A33" s="25"/>
      <c r="B33" s="26" t="s">
        <v>95</v>
      </c>
      <c r="C33" s="27"/>
      <c r="D33" s="27"/>
      <c r="E33" s="27"/>
      <c r="F33" s="27"/>
    </row>
    <row r="34" spans="1:7" x14ac:dyDescent="0.45">
      <c r="A34" s="25" t="s">
        <v>1</v>
      </c>
      <c r="B34" s="26" t="s">
        <v>2</v>
      </c>
      <c r="C34" s="27" t="s">
        <v>4</v>
      </c>
      <c r="D34" s="27" t="s">
        <v>3</v>
      </c>
      <c r="E34" s="27" t="s">
        <v>165</v>
      </c>
      <c r="F34" s="27" t="s">
        <v>166</v>
      </c>
    </row>
    <row r="35" spans="1:7" ht="183.75" x14ac:dyDescent="0.45">
      <c r="A35" s="56">
        <v>1</v>
      </c>
      <c r="B35" s="56" t="s">
        <v>96</v>
      </c>
      <c r="C35" s="8" t="s">
        <v>8</v>
      </c>
      <c r="D35" s="8">
        <v>1</v>
      </c>
      <c r="E35" s="67">
        <v>0</v>
      </c>
      <c r="F35" s="68">
        <f t="shared" ref="F35:F49" si="1">D35*E35</f>
        <v>0</v>
      </c>
    </row>
    <row r="36" spans="1:7" ht="26.25" x14ac:dyDescent="0.45">
      <c r="A36" s="96">
        <v>2</v>
      </c>
      <c r="B36" s="91" t="s">
        <v>106</v>
      </c>
      <c r="C36" s="91" t="s">
        <v>8</v>
      </c>
      <c r="D36" s="91">
        <v>2</v>
      </c>
      <c r="E36" s="93">
        <v>0</v>
      </c>
      <c r="F36" s="94">
        <f t="shared" si="1"/>
        <v>0</v>
      </c>
      <c r="G36" s="9" t="s">
        <v>184</v>
      </c>
    </row>
    <row r="37" spans="1:7" ht="26.25" x14ac:dyDescent="0.45">
      <c r="A37" s="96">
        <v>3</v>
      </c>
      <c r="B37" s="91" t="s">
        <v>107</v>
      </c>
      <c r="C37" s="91" t="s">
        <v>8</v>
      </c>
      <c r="D37" s="91">
        <v>4</v>
      </c>
      <c r="E37" s="93">
        <v>0</v>
      </c>
      <c r="F37" s="94">
        <f t="shared" si="1"/>
        <v>0</v>
      </c>
      <c r="G37" s="9" t="s">
        <v>184</v>
      </c>
    </row>
    <row r="38" spans="1:7" ht="26.25" x14ac:dyDescent="0.45">
      <c r="A38" s="96">
        <v>4</v>
      </c>
      <c r="B38" s="91" t="s">
        <v>108</v>
      </c>
      <c r="C38" s="91" t="s">
        <v>8</v>
      </c>
      <c r="D38" s="91">
        <v>4</v>
      </c>
      <c r="E38" s="93">
        <v>0</v>
      </c>
      <c r="F38" s="94">
        <f t="shared" si="1"/>
        <v>0</v>
      </c>
      <c r="G38" s="9" t="s">
        <v>184</v>
      </c>
    </row>
    <row r="39" spans="1:7" ht="196.9" x14ac:dyDescent="0.45">
      <c r="A39" s="56">
        <v>5</v>
      </c>
      <c r="B39" s="56" t="s">
        <v>97</v>
      </c>
      <c r="C39" s="8" t="s">
        <v>8</v>
      </c>
      <c r="D39" s="8">
        <v>1</v>
      </c>
      <c r="E39" s="67">
        <v>0</v>
      </c>
      <c r="F39" s="68">
        <f t="shared" si="1"/>
        <v>0</v>
      </c>
    </row>
    <row r="40" spans="1:7" ht="105" x14ac:dyDescent="0.45">
      <c r="A40" s="56">
        <v>6</v>
      </c>
      <c r="B40" s="6" t="s">
        <v>109</v>
      </c>
      <c r="C40" s="8" t="s">
        <v>8</v>
      </c>
      <c r="D40" s="8">
        <v>1</v>
      </c>
      <c r="E40" s="67">
        <v>0</v>
      </c>
      <c r="F40" s="68">
        <f t="shared" si="1"/>
        <v>0</v>
      </c>
    </row>
    <row r="41" spans="1:7" ht="91.9" x14ac:dyDescent="0.45">
      <c r="A41" s="56">
        <v>7</v>
      </c>
      <c r="B41" s="56" t="s">
        <v>98</v>
      </c>
      <c r="C41" s="8" t="s">
        <v>8</v>
      </c>
      <c r="D41" s="8">
        <v>1</v>
      </c>
      <c r="E41" s="67">
        <v>0</v>
      </c>
      <c r="F41" s="68">
        <f t="shared" si="1"/>
        <v>0</v>
      </c>
    </row>
    <row r="42" spans="1:7" ht="39.4" x14ac:dyDescent="0.45">
      <c r="A42" s="56">
        <v>8</v>
      </c>
      <c r="B42" s="8" t="s">
        <v>99</v>
      </c>
      <c r="C42" s="8" t="s">
        <v>8</v>
      </c>
      <c r="D42" s="8">
        <v>1</v>
      </c>
      <c r="E42" s="67">
        <v>0</v>
      </c>
      <c r="F42" s="68">
        <f t="shared" si="1"/>
        <v>0</v>
      </c>
    </row>
    <row r="43" spans="1:7" ht="14.25" x14ac:dyDescent="0.45">
      <c r="A43" s="56">
        <v>9</v>
      </c>
      <c r="B43" s="8" t="s">
        <v>100</v>
      </c>
      <c r="C43" s="8" t="s">
        <v>6</v>
      </c>
      <c r="D43" s="8">
        <v>1</v>
      </c>
      <c r="E43" s="67">
        <v>0</v>
      </c>
      <c r="F43" s="68">
        <f t="shared" si="1"/>
        <v>0</v>
      </c>
    </row>
    <row r="44" spans="1:7" ht="14.25" x14ac:dyDescent="0.45">
      <c r="A44" s="56">
        <v>10</v>
      </c>
      <c r="B44" s="8" t="s">
        <v>101</v>
      </c>
      <c r="C44" s="8" t="s">
        <v>6</v>
      </c>
      <c r="D44" s="8">
        <v>1</v>
      </c>
      <c r="E44" s="67">
        <v>0</v>
      </c>
      <c r="F44" s="68">
        <f t="shared" si="1"/>
        <v>0</v>
      </c>
    </row>
    <row r="45" spans="1:7" ht="367.5" x14ac:dyDescent="0.45">
      <c r="A45" s="56">
        <v>11</v>
      </c>
      <c r="B45" s="56" t="s">
        <v>117</v>
      </c>
      <c r="C45" s="8" t="s">
        <v>8</v>
      </c>
      <c r="D45" s="8">
        <v>1</v>
      </c>
      <c r="E45" s="67">
        <v>0</v>
      </c>
      <c r="F45" s="68">
        <f t="shared" si="1"/>
        <v>0</v>
      </c>
    </row>
    <row r="46" spans="1:7" ht="14.25" x14ac:dyDescent="0.45">
      <c r="A46" s="56">
        <v>12</v>
      </c>
      <c r="B46" s="8" t="s">
        <v>102</v>
      </c>
      <c r="C46" s="8" t="s">
        <v>6</v>
      </c>
      <c r="D46" s="8">
        <v>1</v>
      </c>
      <c r="E46" s="67">
        <v>0</v>
      </c>
      <c r="F46" s="68">
        <f t="shared" si="1"/>
        <v>0</v>
      </c>
    </row>
    <row r="47" spans="1:7" ht="14.25" x14ac:dyDescent="0.45">
      <c r="A47" s="56">
        <v>13</v>
      </c>
      <c r="B47" s="8" t="s">
        <v>103</v>
      </c>
      <c r="C47" s="8" t="s">
        <v>8</v>
      </c>
      <c r="D47" s="8">
        <v>1</v>
      </c>
      <c r="E47" s="67">
        <v>0</v>
      </c>
      <c r="F47" s="68">
        <f t="shared" si="1"/>
        <v>0</v>
      </c>
    </row>
    <row r="48" spans="1:7" ht="14.25" x14ac:dyDescent="0.45">
      <c r="A48" s="56">
        <v>14</v>
      </c>
      <c r="B48" s="8" t="s">
        <v>104</v>
      </c>
      <c r="C48" s="8" t="s">
        <v>8</v>
      </c>
      <c r="D48" s="8">
        <v>1</v>
      </c>
      <c r="E48" s="67">
        <v>0</v>
      </c>
      <c r="F48" s="68">
        <f t="shared" si="1"/>
        <v>0</v>
      </c>
    </row>
    <row r="49" spans="1:6" ht="14.25" x14ac:dyDescent="0.45">
      <c r="A49" s="56">
        <v>15</v>
      </c>
      <c r="B49" s="8" t="s">
        <v>105</v>
      </c>
      <c r="C49" s="8" t="s">
        <v>6</v>
      </c>
      <c r="D49" s="8">
        <v>1</v>
      </c>
      <c r="E49" s="67">
        <v>0</v>
      </c>
      <c r="F49" s="68">
        <f t="shared" si="1"/>
        <v>0</v>
      </c>
    </row>
    <row r="50" spans="1:6" ht="14.25" x14ac:dyDescent="0.45">
      <c r="A50" s="70"/>
      <c r="B50" s="69" t="s">
        <v>10</v>
      </c>
      <c r="C50" s="72"/>
      <c r="D50" s="72"/>
      <c r="E50" s="67"/>
      <c r="F50" s="73">
        <f>SUM(F35:F49)</f>
        <v>0</v>
      </c>
    </row>
    <row r="51" spans="1:6" x14ac:dyDescent="0.45">
      <c r="E51" s="10"/>
      <c r="F51" s="10"/>
    </row>
    <row r="52" spans="1:6" x14ac:dyDescent="0.45">
      <c r="A52" s="25"/>
      <c r="B52" s="26" t="s">
        <v>11</v>
      </c>
      <c r="C52" s="31"/>
      <c r="D52" s="27"/>
      <c r="E52" s="27"/>
      <c r="F52" s="27"/>
    </row>
    <row r="53" spans="1:6" x14ac:dyDescent="0.45">
      <c r="A53" s="25" t="s">
        <v>33</v>
      </c>
      <c r="B53" s="26" t="s">
        <v>69</v>
      </c>
      <c r="C53" s="31"/>
      <c r="D53" s="27"/>
      <c r="E53" s="27"/>
      <c r="F53" s="27"/>
    </row>
    <row r="54" spans="1:6" x14ac:dyDescent="0.45">
      <c r="A54" s="25" t="s">
        <v>1</v>
      </c>
      <c r="B54" s="26" t="s">
        <v>2</v>
      </c>
      <c r="C54" s="31" t="s">
        <v>4</v>
      </c>
      <c r="D54" s="27" t="s">
        <v>3</v>
      </c>
      <c r="E54" s="27" t="s">
        <v>165</v>
      </c>
      <c r="F54" s="27" t="s">
        <v>166</v>
      </c>
    </row>
    <row r="55" spans="1:6" ht="26.25" x14ac:dyDescent="0.45">
      <c r="A55" s="16">
        <v>1</v>
      </c>
      <c r="B55" s="6" t="s">
        <v>53</v>
      </c>
      <c r="C55" s="11" t="s">
        <v>5</v>
      </c>
      <c r="D55" s="11">
        <v>280</v>
      </c>
      <c r="E55" s="67">
        <v>0</v>
      </c>
      <c r="F55" s="68">
        <f t="shared" ref="F55:F59" si="2">D55*E55</f>
        <v>0</v>
      </c>
    </row>
    <row r="56" spans="1:6" ht="39.4" x14ac:dyDescent="0.45">
      <c r="A56" s="16">
        <v>2</v>
      </c>
      <c r="B56" s="22" t="s">
        <v>85</v>
      </c>
      <c r="C56" s="11" t="s">
        <v>5</v>
      </c>
      <c r="D56" s="11">
        <v>110</v>
      </c>
      <c r="E56" s="67">
        <v>0</v>
      </c>
      <c r="F56" s="68">
        <f t="shared" si="2"/>
        <v>0</v>
      </c>
    </row>
    <row r="57" spans="1:6" ht="26.25" x14ac:dyDescent="0.45">
      <c r="A57" s="16">
        <v>3</v>
      </c>
      <c r="B57" s="6" t="s">
        <v>88</v>
      </c>
      <c r="C57" s="11" t="s">
        <v>6</v>
      </c>
      <c r="D57" s="11">
        <v>2</v>
      </c>
      <c r="E57" s="67">
        <v>0</v>
      </c>
      <c r="F57" s="68">
        <f t="shared" si="2"/>
        <v>0</v>
      </c>
    </row>
    <row r="58" spans="1:6" ht="26.25" x14ac:dyDescent="0.45">
      <c r="A58" s="16">
        <v>4</v>
      </c>
      <c r="B58" s="6" t="s">
        <v>7</v>
      </c>
      <c r="C58" s="11" t="s">
        <v>8</v>
      </c>
      <c r="D58" s="11">
        <v>1</v>
      </c>
      <c r="E58" s="67">
        <v>0</v>
      </c>
      <c r="F58" s="68">
        <f t="shared" si="2"/>
        <v>0</v>
      </c>
    </row>
    <row r="59" spans="1:6" ht="14.25" x14ac:dyDescent="0.45">
      <c r="A59" s="16">
        <v>5</v>
      </c>
      <c r="B59" s="6" t="s">
        <v>9</v>
      </c>
      <c r="C59" s="11" t="s">
        <v>8</v>
      </c>
      <c r="D59" s="11">
        <v>1</v>
      </c>
      <c r="E59" s="67">
        <v>0</v>
      </c>
      <c r="F59" s="68">
        <f t="shared" si="2"/>
        <v>0</v>
      </c>
    </row>
    <row r="60" spans="1:6" ht="14.25" x14ac:dyDescent="0.45">
      <c r="A60" s="70"/>
      <c r="B60" s="69" t="s">
        <v>10</v>
      </c>
      <c r="C60" s="72"/>
      <c r="D60" s="72"/>
      <c r="E60" s="67"/>
      <c r="F60" s="73">
        <f>SUM(F55:F59)</f>
        <v>0</v>
      </c>
    </row>
    <row r="61" spans="1:6" x14ac:dyDescent="0.45">
      <c r="E61" s="13"/>
      <c r="F61" s="13"/>
    </row>
    <row r="62" spans="1:6" x14ac:dyDescent="0.45">
      <c r="A62" s="25" t="s">
        <v>12</v>
      </c>
      <c r="B62" s="26" t="s">
        <v>13</v>
      </c>
      <c r="C62" s="27"/>
      <c r="D62" s="27"/>
      <c r="E62" s="27"/>
      <c r="F62" s="27"/>
    </row>
    <row r="63" spans="1:6" x14ac:dyDescent="0.45">
      <c r="A63" s="25" t="s">
        <v>1</v>
      </c>
      <c r="B63" s="26" t="s">
        <v>2</v>
      </c>
      <c r="C63" s="27" t="s">
        <v>4</v>
      </c>
      <c r="D63" s="27" t="s">
        <v>3</v>
      </c>
      <c r="E63" s="27" t="s">
        <v>165</v>
      </c>
      <c r="F63" s="27" t="s">
        <v>166</v>
      </c>
    </row>
    <row r="64" spans="1:6" ht="14.25" x14ac:dyDescent="0.45">
      <c r="A64" s="16">
        <v>1</v>
      </c>
      <c r="B64" s="6" t="s">
        <v>14</v>
      </c>
      <c r="C64" s="11" t="s">
        <v>5</v>
      </c>
      <c r="D64" s="29">
        <v>20</v>
      </c>
      <c r="E64" s="67">
        <v>0</v>
      </c>
      <c r="F64" s="68">
        <f t="shared" ref="F64:F71" si="3">D64*E64</f>
        <v>0</v>
      </c>
    </row>
    <row r="65" spans="1:6" ht="39.4" x14ac:dyDescent="0.45">
      <c r="A65" s="16">
        <v>2</v>
      </c>
      <c r="B65" s="6" t="s">
        <v>35</v>
      </c>
      <c r="C65" s="11" t="s">
        <v>5</v>
      </c>
      <c r="D65" s="29">
        <v>240</v>
      </c>
      <c r="E65" s="67">
        <v>0</v>
      </c>
      <c r="F65" s="68">
        <f t="shared" si="3"/>
        <v>0</v>
      </c>
    </row>
    <row r="66" spans="1:6" ht="14.25" x14ac:dyDescent="0.45">
      <c r="A66" s="16">
        <v>3</v>
      </c>
      <c r="B66" s="6" t="s">
        <v>15</v>
      </c>
      <c r="C66" s="11" t="s">
        <v>5</v>
      </c>
      <c r="D66" s="29">
        <v>240</v>
      </c>
      <c r="E66" s="67">
        <v>0</v>
      </c>
      <c r="F66" s="68">
        <f t="shared" si="3"/>
        <v>0</v>
      </c>
    </row>
    <row r="67" spans="1:6" ht="105" x14ac:dyDescent="0.45">
      <c r="A67" s="16">
        <v>4</v>
      </c>
      <c r="B67" s="6" t="s">
        <v>54</v>
      </c>
      <c r="C67" s="11" t="s">
        <v>5</v>
      </c>
      <c r="D67" s="29">
        <v>240</v>
      </c>
      <c r="E67" s="67">
        <v>0</v>
      </c>
      <c r="F67" s="68">
        <f t="shared" si="3"/>
        <v>0</v>
      </c>
    </row>
    <row r="68" spans="1:6" ht="65.650000000000006" x14ac:dyDescent="0.45">
      <c r="A68" s="16">
        <v>5</v>
      </c>
      <c r="B68" s="18" t="s">
        <v>77</v>
      </c>
      <c r="C68" s="12" t="s">
        <v>6</v>
      </c>
      <c r="D68" s="28">
        <v>1</v>
      </c>
      <c r="E68" s="67">
        <v>0</v>
      </c>
      <c r="F68" s="68">
        <f t="shared" si="3"/>
        <v>0</v>
      </c>
    </row>
    <row r="69" spans="1:6" ht="65.650000000000006" x14ac:dyDescent="0.45">
      <c r="A69" s="16">
        <v>6</v>
      </c>
      <c r="B69" s="18" t="s">
        <v>39</v>
      </c>
      <c r="C69" s="12" t="s">
        <v>6</v>
      </c>
      <c r="D69" s="28">
        <v>1</v>
      </c>
      <c r="E69" s="67">
        <v>0</v>
      </c>
      <c r="F69" s="68">
        <f t="shared" si="3"/>
        <v>0</v>
      </c>
    </row>
    <row r="70" spans="1:6" ht="26.25" x14ac:dyDescent="0.45">
      <c r="A70" s="16">
        <v>7</v>
      </c>
      <c r="B70" s="18" t="s">
        <v>57</v>
      </c>
      <c r="C70" s="12" t="s">
        <v>6</v>
      </c>
      <c r="D70" s="11">
        <v>1</v>
      </c>
      <c r="E70" s="67">
        <v>0</v>
      </c>
      <c r="F70" s="68">
        <f t="shared" si="3"/>
        <v>0</v>
      </c>
    </row>
    <row r="71" spans="1:6" ht="26.25" x14ac:dyDescent="0.45">
      <c r="A71" s="16">
        <v>8</v>
      </c>
      <c r="B71" s="8" t="s">
        <v>60</v>
      </c>
      <c r="C71" s="11" t="s">
        <v>5</v>
      </c>
      <c r="D71" s="11">
        <v>240</v>
      </c>
      <c r="E71" s="67">
        <v>0</v>
      </c>
      <c r="F71" s="68">
        <f t="shared" si="3"/>
        <v>0</v>
      </c>
    </row>
    <row r="72" spans="1:6" ht="14.25" x14ac:dyDescent="0.45">
      <c r="A72" s="70"/>
      <c r="B72" s="69" t="s">
        <v>10</v>
      </c>
      <c r="C72" s="72"/>
      <c r="D72" s="72"/>
      <c r="E72" s="67"/>
      <c r="F72" s="73">
        <f>SUM(F64:F71)</f>
        <v>0</v>
      </c>
    </row>
    <row r="73" spans="1:6" x14ac:dyDescent="0.45">
      <c r="A73" s="15"/>
      <c r="B73" s="5"/>
      <c r="C73" s="10"/>
      <c r="D73" s="7"/>
      <c r="E73" s="10"/>
      <c r="F73" s="10"/>
    </row>
    <row r="74" spans="1:6" x14ac:dyDescent="0.45">
      <c r="A74" s="25"/>
      <c r="B74" s="26" t="s">
        <v>23</v>
      </c>
      <c r="C74" s="27"/>
      <c r="D74" s="27"/>
      <c r="E74" s="27"/>
      <c r="F74" s="27"/>
    </row>
    <row r="75" spans="1:6" x14ac:dyDescent="0.45">
      <c r="A75" s="25" t="s">
        <v>80</v>
      </c>
      <c r="B75" s="26" t="s">
        <v>17</v>
      </c>
      <c r="C75" s="27"/>
      <c r="D75" s="27"/>
      <c r="E75" s="27"/>
      <c r="F75" s="27"/>
    </row>
    <row r="76" spans="1:6" x14ac:dyDescent="0.45">
      <c r="A76" s="25" t="s">
        <v>1</v>
      </c>
      <c r="B76" s="26" t="s">
        <v>2</v>
      </c>
      <c r="C76" s="27" t="s">
        <v>4</v>
      </c>
      <c r="D76" s="27" t="s">
        <v>3</v>
      </c>
      <c r="E76" s="27" t="s">
        <v>165</v>
      </c>
      <c r="F76" s="27" t="s">
        <v>166</v>
      </c>
    </row>
    <row r="77" spans="1:6" ht="26.25" x14ac:dyDescent="0.45">
      <c r="A77" s="16">
        <v>1</v>
      </c>
      <c r="B77" s="19" t="s">
        <v>44</v>
      </c>
      <c r="C77" s="21" t="s">
        <v>5</v>
      </c>
      <c r="D77" s="20">
        <v>560</v>
      </c>
      <c r="E77" s="67">
        <v>0</v>
      </c>
      <c r="F77" s="68">
        <f t="shared" ref="F77:F89" si="4">D77*E77</f>
        <v>0</v>
      </c>
    </row>
    <row r="78" spans="1:6" ht="14.25" x14ac:dyDescent="0.45">
      <c r="A78" s="16">
        <v>2</v>
      </c>
      <c r="B78" s="6" t="s">
        <v>38</v>
      </c>
      <c r="C78" s="6" t="s">
        <v>5</v>
      </c>
      <c r="D78" s="17">
        <v>240</v>
      </c>
      <c r="E78" s="67">
        <v>0</v>
      </c>
      <c r="F78" s="68">
        <f t="shared" si="4"/>
        <v>0</v>
      </c>
    </row>
    <row r="79" spans="1:6" ht="14.25" x14ac:dyDescent="0.45">
      <c r="A79" s="16">
        <v>3</v>
      </c>
      <c r="B79" s="6" t="s">
        <v>18</v>
      </c>
      <c r="C79" s="12" t="s">
        <v>5</v>
      </c>
      <c r="D79" s="12">
        <v>20</v>
      </c>
      <c r="E79" s="67">
        <v>0</v>
      </c>
      <c r="F79" s="68">
        <f t="shared" si="4"/>
        <v>0</v>
      </c>
    </row>
    <row r="80" spans="1:6" ht="14.25" x14ac:dyDescent="0.45">
      <c r="A80" s="16">
        <v>4</v>
      </c>
      <c r="B80" s="6" t="s">
        <v>19</v>
      </c>
      <c r="C80" s="12" t="s">
        <v>6</v>
      </c>
      <c r="D80" s="12">
        <v>2</v>
      </c>
      <c r="E80" s="67">
        <v>0</v>
      </c>
      <c r="F80" s="68">
        <f t="shared" si="4"/>
        <v>0</v>
      </c>
    </row>
    <row r="81" spans="1:6" ht="39.4" x14ac:dyDescent="0.45">
      <c r="A81" s="16">
        <v>5</v>
      </c>
      <c r="B81" s="22" t="s">
        <v>91</v>
      </c>
      <c r="C81" s="11" t="s">
        <v>5</v>
      </c>
      <c r="D81" s="12">
        <v>260</v>
      </c>
      <c r="E81" s="67">
        <v>0</v>
      </c>
      <c r="F81" s="68">
        <f t="shared" si="4"/>
        <v>0</v>
      </c>
    </row>
    <row r="82" spans="1:6" ht="26.25" x14ac:dyDescent="0.45">
      <c r="A82" s="16">
        <v>6</v>
      </c>
      <c r="B82" s="22" t="s">
        <v>76</v>
      </c>
      <c r="C82" s="12" t="s">
        <v>6</v>
      </c>
      <c r="D82" s="12">
        <v>2</v>
      </c>
      <c r="E82" s="67">
        <v>0</v>
      </c>
      <c r="F82" s="68">
        <f t="shared" si="4"/>
        <v>0</v>
      </c>
    </row>
    <row r="83" spans="1:6" ht="26.25" x14ac:dyDescent="0.45">
      <c r="A83" s="16">
        <v>7</v>
      </c>
      <c r="B83" s="18" t="s">
        <v>57</v>
      </c>
      <c r="C83" s="12" t="s">
        <v>6</v>
      </c>
      <c r="D83" s="11">
        <v>2</v>
      </c>
      <c r="E83" s="67">
        <v>0</v>
      </c>
      <c r="F83" s="68">
        <f t="shared" si="4"/>
        <v>0</v>
      </c>
    </row>
    <row r="84" spans="1:6" ht="14.25" x14ac:dyDescent="0.45">
      <c r="A84" s="16">
        <v>8</v>
      </c>
      <c r="B84" s="6" t="s">
        <v>42</v>
      </c>
      <c r="C84" s="12" t="s">
        <v>6</v>
      </c>
      <c r="D84" s="12">
        <v>1</v>
      </c>
      <c r="E84" s="67">
        <v>0</v>
      </c>
      <c r="F84" s="68">
        <f t="shared" si="4"/>
        <v>0</v>
      </c>
    </row>
    <row r="85" spans="1:6" ht="26.25" x14ac:dyDescent="0.45">
      <c r="A85" s="16">
        <v>9</v>
      </c>
      <c r="B85" s="6" t="s">
        <v>47</v>
      </c>
      <c r="C85" s="12" t="s">
        <v>6</v>
      </c>
      <c r="D85" s="12">
        <v>1</v>
      </c>
      <c r="E85" s="67">
        <v>0</v>
      </c>
      <c r="F85" s="68">
        <f t="shared" si="4"/>
        <v>0</v>
      </c>
    </row>
    <row r="86" spans="1:6" ht="26.25" x14ac:dyDescent="0.45">
      <c r="A86" s="16">
        <v>10</v>
      </c>
      <c r="B86" s="6" t="s">
        <v>52</v>
      </c>
      <c r="C86" s="12" t="s">
        <v>6</v>
      </c>
      <c r="D86" s="12">
        <v>1</v>
      </c>
      <c r="E86" s="67">
        <v>0</v>
      </c>
      <c r="F86" s="68">
        <f t="shared" si="4"/>
        <v>0</v>
      </c>
    </row>
    <row r="87" spans="1:6" ht="26.25" x14ac:dyDescent="0.45">
      <c r="A87" s="16">
        <v>11</v>
      </c>
      <c r="B87" s="22" t="s">
        <v>110</v>
      </c>
      <c r="C87" s="12" t="s">
        <v>5</v>
      </c>
      <c r="D87" s="12">
        <v>240</v>
      </c>
      <c r="E87" s="67">
        <v>0</v>
      </c>
      <c r="F87" s="68">
        <f t="shared" si="4"/>
        <v>0</v>
      </c>
    </row>
    <row r="88" spans="1:6" ht="14.25" x14ac:dyDescent="0.45">
      <c r="A88" s="16">
        <v>12</v>
      </c>
      <c r="B88" s="6" t="s">
        <v>40</v>
      </c>
      <c r="C88" s="16" t="s">
        <v>6</v>
      </c>
      <c r="D88" s="12">
        <v>1</v>
      </c>
      <c r="E88" s="67">
        <v>0</v>
      </c>
      <c r="F88" s="68">
        <f t="shared" si="4"/>
        <v>0</v>
      </c>
    </row>
    <row r="89" spans="1:6" ht="14.25" x14ac:dyDescent="0.45">
      <c r="A89" s="16">
        <v>13</v>
      </c>
      <c r="B89" s="6" t="s">
        <v>41</v>
      </c>
      <c r="C89" s="16" t="s">
        <v>6</v>
      </c>
      <c r="D89" s="12">
        <v>1</v>
      </c>
      <c r="E89" s="67">
        <v>0</v>
      </c>
      <c r="F89" s="68">
        <f t="shared" si="4"/>
        <v>0</v>
      </c>
    </row>
    <row r="90" spans="1:6" ht="14.25" x14ac:dyDescent="0.45">
      <c r="A90" s="70"/>
      <c r="B90" s="69" t="s">
        <v>10</v>
      </c>
      <c r="C90" s="72"/>
      <c r="D90" s="72"/>
      <c r="E90" s="67"/>
      <c r="F90" s="73">
        <f>SUM(F77:F89)</f>
        <v>0</v>
      </c>
    </row>
    <row r="91" spans="1:6" x14ac:dyDescent="0.45">
      <c r="A91" s="15"/>
      <c r="B91" s="5"/>
      <c r="C91" s="10"/>
      <c r="D91" s="10"/>
    </row>
    <row r="92" spans="1:6" x14ac:dyDescent="0.45">
      <c r="A92" s="25" t="s">
        <v>81</v>
      </c>
      <c r="B92" s="26" t="s">
        <v>13</v>
      </c>
      <c r="C92" s="27"/>
      <c r="D92" s="27"/>
      <c r="E92" s="27"/>
      <c r="F92" s="27"/>
    </row>
    <row r="93" spans="1:6" x14ac:dyDescent="0.45">
      <c r="A93" s="25" t="s">
        <v>1</v>
      </c>
      <c r="B93" s="26" t="s">
        <v>2</v>
      </c>
      <c r="C93" s="27" t="s">
        <v>4</v>
      </c>
      <c r="D93" s="27" t="s">
        <v>3</v>
      </c>
      <c r="E93" s="27" t="s">
        <v>165</v>
      </c>
      <c r="F93" s="27" t="s">
        <v>166</v>
      </c>
    </row>
    <row r="94" spans="1:6" ht="26.25" x14ac:dyDescent="0.45">
      <c r="A94" s="16">
        <v>1</v>
      </c>
      <c r="B94" s="6" t="s">
        <v>24</v>
      </c>
      <c r="C94" s="12" t="s">
        <v>5</v>
      </c>
      <c r="D94" s="12">
        <v>240</v>
      </c>
      <c r="E94" s="67">
        <v>0</v>
      </c>
      <c r="F94" s="68">
        <f t="shared" ref="F94:F101" si="5">D94*E94</f>
        <v>0</v>
      </c>
    </row>
    <row r="95" spans="1:6" ht="65.650000000000006" x14ac:dyDescent="0.45">
      <c r="A95" s="16">
        <v>2</v>
      </c>
      <c r="B95" s="18" t="s">
        <v>56</v>
      </c>
      <c r="C95" s="12" t="s">
        <v>6</v>
      </c>
      <c r="D95" s="12">
        <v>2</v>
      </c>
      <c r="E95" s="67">
        <v>0</v>
      </c>
      <c r="F95" s="68">
        <f t="shared" si="5"/>
        <v>0</v>
      </c>
    </row>
    <row r="96" spans="1:6" ht="14.25" x14ac:dyDescent="0.45">
      <c r="A96" s="16">
        <v>3</v>
      </c>
      <c r="B96" s="18" t="s">
        <v>27</v>
      </c>
      <c r="C96" s="12" t="s">
        <v>5</v>
      </c>
      <c r="D96" s="12">
        <v>10</v>
      </c>
      <c r="E96" s="67">
        <v>0</v>
      </c>
      <c r="F96" s="68">
        <f t="shared" si="5"/>
        <v>0</v>
      </c>
    </row>
    <row r="97" spans="1:6" ht="14.25" x14ac:dyDescent="0.45">
      <c r="A97" s="16">
        <v>4</v>
      </c>
      <c r="B97" s="22" t="s">
        <v>55</v>
      </c>
      <c r="C97" s="12" t="s">
        <v>5</v>
      </c>
      <c r="D97" s="12">
        <v>240</v>
      </c>
      <c r="E97" s="67">
        <v>0</v>
      </c>
      <c r="F97" s="68">
        <f t="shared" si="5"/>
        <v>0</v>
      </c>
    </row>
    <row r="98" spans="1:6" ht="26.25" x14ac:dyDescent="0.45">
      <c r="A98" s="16">
        <v>5</v>
      </c>
      <c r="B98" s="18" t="s">
        <v>30</v>
      </c>
      <c r="C98" s="12" t="s">
        <v>22</v>
      </c>
      <c r="D98" s="12">
        <v>1</v>
      </c>
      <c r="E98" s="67">
        <v>0</v>
      </c>
      <c r="F98" s="68">
        <f t="shared" si="5"/>
        <v>0</v>
      </c>
    </row>
    <row r="99" spans="1:6" ht="26.25" x14ac:dyDescent="0.45">
      <c r="A99" s="16">
        <v>6</v>
      </c>
      <c r="B99" s="18" t="s">
        <v>31</v>
      </c>
      <c r="C99" s="12" t="s">
        <v>6</v>
      </c>
      <c r="D99" s="12">
        <v>4</v>
      </c>
      <c r="E99" s="67">
        <v>0</v>
      </c>
      <c r="F99" s="68">
        <f t="shared" si="5"/>
        <v>0</v>
      </c>
    </row>
    <row r="100" spans="1:6" ht="39.4" x14ac:dyDescent="0.45">
      <c r="A100" s="16">
        <v>7</v>
      </c>
      <c r="B100" s="18" t="s">
        <v>32</v>
      </c>
      <c r="C100" s="12" t="s">
        <v>6</v>
      </c>
      <c r="D100" s="12">
        <v>2</v>
      </c>
      <c r="E100" s="67">
        <v>0</v>
      </c>
      <c r="F100" s="68">
        <f t="shared" si="5"/>
        <v>0</v>
      </c>
    </row>
    <row r="101" spans="1:6" ht="14.25" x14ac:dyDescent="0.45">
      <c r="A101" s="16">
        <v>8</v>
      </c>
      <c r="B101" s="8" t="s">
        <v>63</v>
      </c>
      <c r="C101" s="12" t="s">
        <v>5</v>
      </c>
      <c r="D101" s="12">
        <v>240</v>
      </c>
      <c r="E101" s="67">
        <v>0</v>
      </c>
      <c r="F101" s="68">
        <f t="shared" si="5"/>
        <v>0</v>
      </c>
    </row>
    <row r="102" spans="1:6" ht="14.25" x14ac:dyDescent="0.45">
      <c r="A102" s="70"/>
      <c r="B102" s="69" t="s">
        <v>10</v>
      </c>
      <c r="C102" s="72"/>
      <c r="D102" s="72"/>
      <c r="E102" s="67"/>
      <c r="F102" s="73">
        <f>SUM(F94:F101)</f>
        <v>0</v>
      </c>
    </row>
    <row r="103" spans="1:6" x14ac:dyDescent="0.45">
      <c r="A103" s="15"/>
      <c r="B103" s="5"/>
      <c r="C103" s="10"/>
      <c r="D103" s="10"/>
    </row>
    <row r="104" spans="1:6" x14ac:dyDescent="0.45">
      <c r="A104" s="25" t="s">
        <v>82</v>
      </c>
      <c r="B104" s="26" t="s">
        <v>79</v>
      </c>
      <c r="C104" s="27"/>
      <c r="D104" s="27"/>
      <c r="E104" s="27"/>
      <c r="F104" s="27"/>
    </row>
    <row r="105" spans="1:6" x14ac:dyDescent="0.45">
      <c r="A105" s="25" t="s">
        <v>1</v>
      </c>
      <c r="B105" s="26" t="s">
        <v>2</v>
      </c>
      <c r="C105" s="27" t="s">
        <v>4</v>
      </c>
      <c r="D105" s="27" t="s">
        <v>3</v>
      </c>
      <c r="E105" s="27" t="s">
        <v>165</v>
      </c>
      <c r="F105" s="27" t="s">
        <v>166</v>
      </c>
    </row>
    <row r="106" spans="1:6" ht="26.25" x14ac:dyDescent="0.45">
      <c r="A106" s="16">
        <v>1</v>
      </c>
      <c r="B106" s="6" t="s">
        <v>20</v>
      </c>
      <c r="C106" s="12" t="s">
        <v>8</v>
      </c>
      <c r="D106" s="12">
        <v>1</v>
      </c>
      <c r="E106" s="67">
        <v>0</v>
      </c>
      <c r="F106" s="68">
        <f t="shared" ref="F106:F115" si="6">D106*E106</f>
        <v>0</v>
      </c>
    </row>
    <row r="107" spans="1:6" ht="26.25" x14ac:dyDescent="0.45">
      <c r="A107" s="16">
        <v>2</v>
      </c>
      <c r="B107" s="6" t="s">
        <v>43</v>
      </c>
      <c r="C107" s="12" t="s">
        <v>16</v>
      </c>
      <c r="D107" s="12">
        <v>3</v>
      </c>
      <c r="E107" s="67">
        <v>0</v>
      </c>
      <c r="F107" s="68">
        <f t="shared" si="6"/>
        <v>0</v>
      </c>
    </row>
    <row r="108" spans="1:6" ht="39.4" x14ac:dyDescent="0.45">
      <c r="A108" s="16">
        <v>3</v>
      </c>
      <c r="B108" s="8" t="s">
        <v>61</v>
      </c>
      <c r="C108" s="12" t="s">
        <v>6</v>
      </c>
      <c r="D108" s="29">
        <v>4</v>
      </c>
      <c r="E108" s="67">
        <v>0</v>
      </c>
      <c r="F108" s="68">
        <f t="shared" si="6"/>
        <v>0</v>
      </c>
    </row>
    <row r="109" spans="1:6" ht="52.5" x14ac:dyDescent="0.45">
      <c r="A109" s="16">
        <v>4</v>
      </c>
      <c r="B109" s="6" t="s">
        <v>49</v>
      </c>
      <c r="C109" s="12" t="s">
        <v>25</v>
      </c>
      <c r="D109" s="29">
        <v>0.8</v>
      </c>
      <c r="E109" s="67">
        <v>0</v>
      </c>
      <c r="F109" s="68">
        <f t="shared" si="6"/>
        <v>0</v>
      </c>
    </row>
    <row r="110" spans="1:6" ht="26.25" x14ac:dyDescent="0.45">
      <c r="A110" s="16">
        <v>5</v>
      </c>
      <c r="B110" s="19" t="s">
        <v>46</v>
      </c>
      <c r="C110" s="12" t="s">
        <v>66</v>
      </c>
      <c r="D110" s="12">
        <v>3</v>
      </c>
      <c r="E110" s="67">
        <v>0</v>
      </c>
      <c r="F110" s="68">
        <f t="shared" si="6"/>
        <v>0</v>
      </c>
    </row>
    <row r="111" spans="1:6" ht="14.25" x14ac:dyDescent="0.45">
      <c r="A111" s="16">
        <v>6</v>
      </c>
      <c r="B111" s="22" t="s">
        <v>48</v>
      </c>
      <c r="C111" s="12" t="s">
        <v>16</v>
      </c>
      <c r="D111" s="12">
        <v>4</v>
      </c>
      <c r="E111" s="67">
        <v>0</v>
      </c>
      <c r="F111" s="68">
        <f t="shared" si="6"/>
        <v>0</v>
      </c>
    </row>
    <row r="112" spans="1:6" ht="26.25" x14ac:dyDescent="0.45">
      <c r="A112" s="16">
        <v>7</v>
      </c>
      <c r="B112" s="6" t="s">
        <v>50</v>
      </c>
      <c r="C112" s="12" t="s">
        <v>6</v>
      </c>
      <c r="D112" s="12">
        <v>1</v>
      </c>
      <c r="E112" s="67">
        <v>0</v>
      </c>
      <c r="F112" s="68">
        <f t="shared" si="6"/>
        <v>0</v>
      </c>
    </row>
    <row r="113" spans="1:6" ht="14.25" x14ac:dyDescent="0.45">
      <c r="A113" s="16">
        <v>8</v>
      </c>
      <c r="B113" s="19" t="s">
        <v>67</v>
      </c>
      <c r="C113" s="12" t="s">
        <v>22</v>
      </c>
      <c r="D113" s="12">
        <v>1</v>
      </c>
      <c r="E113" s="67">
        <v>0</v>
      </c>
      <c r="F113" s="68">
        <f t="shared" si="6"/>
        <v>0</v>
      </c>
    </row>
    <row r="114" spans="1:6" ht="14.25" x14ac:dyDescent="0.45">
      <c r="A114" s="16">
        <v>9</v>
      </c>
      <c r="B114" s="19" t="s">
        <v>21</v>
      </c>
      <c r="C114" s="12" t="s">
        <v>6</v>
      </c>
      <c r="D114" s="29">
        <v>1</v>
      </c>
      <c r="E114" s="67">
        <v>0</v>
      </c>
      <c r="F114" s="68">
        <f t="shared" si="6"/>
        <v>0</v>
      </c>
    </row>
    <row r="115" spans="1:6" ht="14.25" x14ac:dyDescent="0.45">
      <c r="A115" s="16">
        <v>10</v>
      </c>
      <c r="B115" s="8" t="s">
        <v>62</v>
      </c>
      <c r="C115" s="12" t="s">
        <v>6</v>
      </c>
      <c r="D115" s="11">
        <v>1</v>
      </c>
      <c r="E115" s="67">
        <v>0</v>
      </c>
      <c r="F115" s="68">
        <f t="shared" si="6"/>
        <v>0</v>
      </c>
    </row>
    <row r="116" spans="1:6" ht="14.25" x14ac:dyDescent="0.45">
      <c r="A116" s="70"/>
      <c r="B116" s="69" t="s">
        <v>10</v>
      </c>
      <c r="C116" s="72"/>
      <c r="D116" s="72"/>
      <c r="E116" s="67"/>
      <c r="F116" s="73">
        <f>SUM(F106:F115)</f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DC5E2-36B7-444E-AF35-AD75F199FEF4}">
  <dimension ref="A2:L124"/>
  <sheetViews>
    <sheetView tabSelected="1" topLeftCell="A35" zoomScale="130" zoomScaleNormal="130" workbookViewId="0">
      <selection activeCell="G39" sqref="G39"/>
    </sheetView>
  </sheetViews>
  <sheetFormatPr defaultColWidth="9.1328125" defaultRowHeight="13.15" x14ac:dyDescent="0.45"/>
  <cols>
    <col min="1" max="1" width="9.1328125" style="9"/>
    <col min="2" max="2" width="52.59765625" style="9" customWidth="1"/>
    <col min="3" max="4" width="9.1328125" style="9"/>
    <col min="5" max="5" width="13.1328125" style="9" customWidth="1"/>
    <col min="6" max="6" width="9.1328125" style="9"/>
    <col min="7" max="7" width="27.3984375" style="9" customWidth="1"/>
    <col min="8" max="9" width="9.1328125" style="9"/>
    <col min="10" max="10" width="48.59765625" style="9" customWidth="1"/>
    <col min="11" max="16384" width="9.1328125" style="9"/>
  </cols>
  <sheetData>
    <row r="2" spans="1:6" x14ac:dyDescent="0.45">
      <c r="A2" s="25"/>
      <c r="B2" s="25" t="s">
        <v>167</v>
      </c>
      <c r="C2" s="25"/>
      <c r="D2" s="25"/>
      <c r="E2" s="25"/>
      <c r="F2" s="25"/>
    </row>
    <row r="3" spans="1:6" x14ac:dyDescent="0.45">
      <c r="A3" s="25" t="s">
        <v>1</v>
      </c>
      <c r="B3" s="25" t="s">
        <v>164</v>
      </c>
      <c r="C3" s="27" t="s">
        <v>4</v>
      </c>
      <c r="D3" s="27" t="s">
        <v>3</v>
      </c>
      <c r="E3" s="27" t="s">
        <v>165</v>
      </c>
      <c r="F3" s="27" t="s">
        <v>166</v>
      </c>
    </row>
    <row r="4" spans="1:6" ht="14.25" x14ac:dyDescent="0.45">
      <c r="A4" s="70" t="s">
        <v>163</v>
      </c>
      <c r="B4" s="71" t="s">
        <v>162</v>
      </c>
      <c r="C4" s="72" t="s">
        <v>138</v>
      </c>
      <c r="D4" s="77">
        <v>157</v>
      </c>
      <c r="E4" s="67">
        <v>0</v>
      </c>
      <c r="F4" s="68">
        <f>D4*E4</f>
        <v>0</v>
      </c>
    </row>
    <row r="5" spans="1:6" ht="14.25" x14ac:dyDescent="0.45">
      <c r="A5" s="70" t="s">
        <v>161</v>
      </c>
      <c r="B5" s="79" t="s">
        <v>160</v>
      </c>
      <c r="C5" s="72" t="s">
        <v>138</v>
      </c>
      <c r="D5" s="77">
        <v>265</v>
      </c>
      <c r="E5" s="67">
        <v>0</v>
      </c>
      <c r="F5" s="68">
        <f t="shared" ref="F5:F30" si="0">D5*E5</f>
        <v>0</v>
      </c>
    </row>
    <row r="6" spans="1:6" ht="14.25" x14ac:dyDescent="0.45">
      <c r="A6" s="70" t="s">
        <v>159</v>
      </c>
      <c r="B6" s="79" t="s">
        <v>158</v>
      </c>
      <c r="C6" s="72" t="s">
        <v>138</v>
      </c>
      <c r="D6" s="77">
        <v>407</v>
      </c>
      <c r="E6" s="67">
        <v>0</v>
      </c>
      <c r="F6" s="68">
        <f t="shared" si="0"/>
        <v>0</v>
      </c>
    </row>
    <row r="7" spans="1:6" ht="14.25" x14ac:dyDescent="0.45">
      <c r="A7" s="70" t="s">
        <v>157</v>
      </c>
      <c r="B7" s="74" t="s">
        <v>156</v>
      </c>
      <c r="C7" s="72" t="s">
        <v>138</v>
      </c>
      <c r="D7" s="77">
        <v>30</v>
      </c>
      <c r="E7" s="67">
        <v>0</v>
      </c>
      <c r="F7" s="68">
        <f t="shared" si="0"/>
        <v>0</v>
      </c>
    </row>
    <row r="8" spans="1:6" ht="14.25" x14ac:dyDescent="0.45">
      <c r="A8" s="70" t="s">
        <v>155</v>
      </c>
      <c r="B8" s="74" t="s">
        <v>154</v>
      </c>
      <c r="C8" s="72" t="s">
        <v>138</v>
      </c>
      <c r="D8" s="77">
        <v>21</v>
      </c>
      <c r="E8" s="67">
        <v>0</v>
      </c>
      <c r="F8" s="68">
        <f t="shared" si="0"/>
        <v>0</v>
      </c>
    </row>
    <row r="9" spans="1:6" ht="14.25" x14ac:dyDescent="0.45">
      <c r="A9" s="70" t="s">
        <v>153</v>
      </c>
      <c r="B9" s="74" t="s">
        <v>152</v>
      </c>
      <c r="C9" s="72" t="s">
        <v>138</v>
      </c>
      <c r="D9" s="77">
        <v>12</v>
      </c>
      <c r="E9" s="67">
        <v>0</v>
      </c>
      <c r="F9" s="68">
        <f t="shared" si="0"/>
        <v>0</v>
      </c>
    </row>
    <row r="10" spans="1:6" ht="14.25" x14ac:dyDescent="0.45">
      <c r="A10" s="70" t="s">
        <v>151</v>
      </c>
      <c r="B10" s="74" t="s">
        <v>150</v>
      </c>
      <c r="C10" s="72" t="s">
        <v>138</v>
      </c>
      <c r="D10" s="77">
        <v>14</v>
      </c>
      <c r="E10" s="67">
        <v>0</v>
      </c>
      <c r="F10" s="68">
        <f t="shared" si="0"/>
        <v>0</v>
      </c>
    </row>
    <row r="11" spans="1:6" ht="14.25" x14ac:dyDescent="0.45">
      <c r="A11" s="70" t="s">
        <v>149</v>
      </c>
      <c r="B11" s="74" t="s">
        <v>148</v>
      </c>
      <c r="C11" s="72" t="s">
        <v>138</v>
      </c>
      <c r="D11" s="77">
        <v>31</v>
      </c>
      <c r="E11" s="67">
        <v>0</v>
      </c>
      <c r="F11" s="68">
        <f t="shared" si="0"/>
        <v>0</v>
      </c>
    </row>
    <row r="12" spans="1:6" ht="14.25" x14ac:dyDescent="0.45">
      <c r="A12" s="70" t="s">
        <v>147</v>
      </c>
      <c r="B12" s="74" t="s">
        <v>146</v>
      </c>
      <c r="C12" s="72" t="s">
        <v>138</v>
      </c>
      <c r="D12" s="77">
        <f>SUM(D4:D11)</f>
        <v>937</v>
      </c>
      <c r="E12" s="67">
        <v>0</v>
      </c>
      <c r="F12" s="68">
        <f t="shared" si="0"/>
        <v>0</v>
      </c>
    </row>
    <row r="13" spans="1:6" ht="14.25" x14ac:dyDescent="0.45">
      <c r="A13" s="70"/>
      <c r="B13" s="69" t="s">
        <v>10</v>
      </c>
      <c r="C13" s="72"/>
      <c r="D13" s="80"/>
      <c r="E13" s="67"/>
      <c r="F13" s="73">
        <f>SUM(F4:F12)</f>
        <v>0</v>
      </c>
    </row>
    <row r="14" spans="1:6" ht="14.25" x14ac:dyDescent="0.45">
      <c r="A14" s="59"/>
      <c r="B14" s="63"/>
      <c r="C14" s="58"/>
      <c r="D14" s="58"/>
      <c r="E14" s="60"/>
      <c r="F14" s="61"/>
    </row>
    <row r="15" spans="1:6" x14ac:dyDescent="0.45">
      <c r="A15" s="25" t="s">
        <v>1</v>
      </c>
      <c r="B15" s="25" t="s">
        <v>145</v>
      </c>
      <c r="C15" s="27" t="s">
        <v>4</v>
      </c>
      <c r="D15" s="27" t="s">
        <v>3</v>
      </c>
      <c r="E15" s="27" t="s">
        <v>165</v>
      </c>
      <c r="F15" s="27" t="s">
        <v>166</v>
      </c>
    </row>
    <row r="16" spans="1:6" ht="22.5" customHeight="1" x14ac:dyDescent="0.45">
      <c r="A16" s="70" t="s">
        <v>144</v>
      </c>
      <c r="B16" s="71" t="s">
        <v>143</v>
      </c>
      <c r="C16" s="72" t="s">
        <v>142</v>
      </c>
      <c r="D16" s="77">
        <v>12</v>
      </c>
      <c r="E16" s="67">
        <v>0</v>
      </c>
      <c r="F16" s="68">
        <f t="shared" si="0"/>
        <v>0</v>
      </c>
    </row>
    <row r="17" spans="1:12" ht="28.5" x14ac:dyDescent="0.45">
      <c r="A17" s="70" t="s">
        <v>140</v>
      </c>
      <c r="B17" s="71" t="s">
        <v>141</v>
      </c>
      <c r="C17" s="72" t="s">
        <v>133</v>
      </c>
      <c r="D17" s="77">
        <v>1</v>
      </c>
      <c r="E17" s="67">
        <v>0</v>
      </c>
      <c r="F17" s="68">
        <f t="shared" si="0"/>
        <v>0</v>
      </c>
    </row>
    <row r="18" spans="1:12" ht="14.25" x14ac:dyDescent="0.45">
      <c r="A18" s="70" t="s">
        <v>140</v>
      </c>
      <c r="B18" s="79" t="s">
        <v>139</v>
      </c>
      <c r="C18" s="72" t="s">
        <v>138</v>
      </c>
      <c r="D18" s="77">
        <f>SUM(D4:D11)</f>
        <v>937</v>
      </c>
      <c r="E18" s="67">
        <v>0</v>
      </c>
      <c r="F18" s="68">
        <f t="shared" si="0"/>
        <v>0</v>
      </c>
    </row>
    <row r="19" spans="1:12" ht="14.25" x14ac:dyDescent="0.45">
      <c r="A19" s="70" t="s">
        <v>137</v>
      </c>
      <c r="B19" s="74" t="s">
        <v>136</v>
      </c>
      <c r="C19" s="72" t="s">
        <v>133</v>
      </c>
      <c r="D19" s="77">
        <v>1</v>
      </c>
      <c r="E19" s="67">
        <v>0</v>
      </c>
      <c r="F19" s="68">
        <f t="shared" si="0"/>
        <v>0</v>
      </c>
    </row>
    <row r="20" spans="1:12" ht="14.25" x14ac:dyDescent="0.45">
      <c r="A20" s="70" t="s">
        <v>135</v>
      </c>
      <c r="B20" s="74" t="s">
        <v>134</v>
      </c>
      <c r="C20" s="72" t="s">
        <v>133</v>
      </c>
      <c r="D20" s="77">
        <v>1</v>
      </c>
      <c r="E20" s="67">
        <v>0</v>
      </c>
      <c r="F20" s="68">
        <f t="shared" si="0"/>
        <v>0</v>
      </c>
    </row>
    <row r="21" spans="1:12" ht="28.5" x14ac:dyDescent="0.45">
      <c r="A21" s="70" t="s">
        <v>132</v>
      </c>
      <c r="B21" s="74" t="s">
        <v>131</v>
      </c>
      <c r="C21" s="72" t="s">
        <v>120</v>
      </c>
      <c r="D21" s="77">
        <v>1</v>
      </c>
      <c r="E21" s="67">
        <v>0</v>
      </c>
      <c r="F21" s="68">
        <f t="shared" si="0"/>
        <v>0</v>
      </c>
    </row>
    <row r="22" spans="1:12" ht="14.25" x14ac:dyDescent="0.45">
      <c r="A22" s="70"/>
      <c r="B22" s="69" t="s">
        <v>10</v>
      </c>
      <c r="C22" s="72"/>
      <c r="D22" s="72"/>
      <c r="E22" s="67"/>
      <c r="F22" s="73">
        <f>SUM(F16:F21)</f>
        <v>0</v>
      </c>
      <c r="I22" s="15"/>
      <c r="K22" s="7"/>
      <c r="L22" s="7"/>
    </row>
    <row r="23" spans="1:12" ht="14.25" x14ac:dyDescent="0.45">
      <c r="A23" s="59"/>
      <c r="B23" s="63"/>
      <c r="C23" s="58"/>
      <c r="D23" s="58"/>
      <c r="E23" s="60"/>
      <c r="F23" s="61"/>
      <c r="I23" s="15"/>
      <c r="J23" s="42"/>
      <c r="K23" s="7"/>
      <c r="L23" s="10"/>
    </row>
    <row r="24" spans="1:12" x14ac:dyDescent="0.45">
      <c r="A24" s="25" t="s">
        <v>1</v>
      </c>
      <c r="B24" s="25" t="s">
        <v>130</v>
      </c>
      <c r="C24" s="27" t="s">
        <v>4</v>
      </c>
      <c r="D24" s="27" t="s">
        <v>3</v>
      </c>
      <c r="E24" s="27" t="s">
        <v>165</v>
      </c>
      <c r="F24" s="27" t="s">
        <v>166</v>
      </c>
    </row>
    <row r="25" spans="1:12" ht="28.5" x14ac:dyDescent="0.45">
      <c r="A25" s="70" t="s">
        <v>129</v>
      </c>
      <c r="B25" s="74" t="s">
        <v>128</v>
      </c>
      <c r="C25" s="72" t="s">
        <v>120</v>
      </c>
      <c r="D25" s="77">
        <v>1</v>
      </c>
      <c r="E25" s="67">
        <v>0</v>
      </c>
      <c r="F25" s="68">
        <f t="shared" si="0"/>
        <v>0</v>
      </c>
    </row>
    <row r="26" spans="1:12" ht="28.5" x14ac:dyDescent="0.45">
      <c r="A26" s="70" t="s">
        <v>127</v>
      </c>
      <c r="B26" s="74" t="s">
        <v>126</v>
      </c>
      <c r="C26" s="72" t="s">
        <v>120</v>
      </c>
      <c r="D26" s="77">
        <v>1</v>
      </c>
      <c r="E26" s="67">
        <v>0</v>
      </c>
      <c r="F26" s="68">
        <f t="shared" si="0"/>
        <v>0</v>
      </c>
      <c r="J26" s="5"/>
    </row>
    <row r="27" spans="1:12" ht="14.25" x14ac:dyDescent="0.45">
      <c r="A27" s="70"/>
      <c r="B27" s="69" t="s">
        <v>10</v>
      </c>
      <c r="C27" s="72"/>
      <c r="D27" s="72"/>
      <c r="E27" s="67"/>
      <c r="F27" s="73">
        <f>SUM(F25:F26)</f>
        <v>0</v>
      </c>
    </row>
    <row r="28" spans="1:12" ht="14.25" x14ac:dyDescent="0.45">
      <c r="A28" s="59"/>
      <c r="B28" s="57"/>
      <c r="C28" s="58"/>
      <c r="D28" s="58"/>
      <c r="E28" s="60"/>
      <c r="F28" s="61"/>
    </row>
    <row r="29" spans="1:12" x14ac:dyDescent="0.45">
      <c r="A29" s="25" t="s">
        <v>125</v>
      </c>
      <c r="B29" s="27" t="s">
        <v>124</v>
      </c>
      <c r="C29" s="27" t="s">
        <v>4</v>
      </c>
      <c r="D29" s="27" t="s">
        <v>3</v>
      </c>
      <c r="E29" s="27" t="s">
        <v>165</v>
      </c>
      <c r="F29" s="27" t="s">
        <v>166</v>
      </c>
    </row>
    <row r="30" spans="1:12" ht="14.25" x14ac:dyDescent="0.45">
      <c r="A30" s="70" t="s">
        <v>123</v>
      </c>
      <c r="B30" s="71" t="s">
        <v>122</v>
      </c>
      <c r="C30" s="72" t="s">
        <v>121</v>
      </c>
      <c r="D30" s="77">
        <v>1</v>
      </c>
      <c r="E30" s="67">
        <v>0</v>
      </c>
      <c r="F30" s="68">
        <f t="shared" si="0"/>
        <v>0</v>
      </c>
    </row>
    <row r="31" spans="1:12" ht="14.25" x14ac:dyDescent="0.45">
      <c r="A31" s="70"/>
      <c r="B31" s="69" t="s">
        <v>10</v>
      </c>
      <c r="C31" s="72"/>
      <c r="D31" s="72"/>
      <c r="E31" s="67"/>
      <c r="F31" s="73">
        <f>F30</f>
        <v>0</v>
      </c>
    </row>
    <row r="32" spans="1:12" ht="14.25" x14ac:dyDescent="0.45">
      <c r="A32" s="59"/>
      <c r="B32" s="62"/>
      <c r="C32" s="58"/>
      <c r="D32" s="58"/>
      <c r="E32" s="60"/>
      <c r="F32" s="61"/>
    </row>
    <row r="33" spans="1:7" x14ac:dyDescent="0.45">
      <c r="A33" s="25"/>
      <c r="B33" s="26" t="s">
        <v>95</v>
      </c>
      <c r="C33" s="27"/>
      <c r="D33" s="27"/>
      <c r="E33" s="27"/>
      <c r="F33" s="27"/>
    </row>
    <row r="34" spans="1:7" x14ac:dyDescent="0.45">
      <c r="A34" s="25" t="s">
        <v>1</v>
      </c>
      <c r="B34" s="26" t="s">
        <v>2</v>
      </c>
      <c r="C34" s="27" t="s">
        <v>4</v>
      </c>
      <c r="D34" s="27" t="s">
        <v>3</v>
      </c>
      <c r="E34" s="27" t="s">
        <v>165</v>
      </c>
      <c r="F34" s="27" t="s">
        <v>166</v>
      </c>
    </row>
    <row r="35" spans="1:7" ht="183.75" x14ac:dyDescent="0.45">
      <c r="A35" s="56">
        <v>1</v>
      </c>
      <c r="B35" s="56" t="s">
        <v>96</v>
      </c>
      <c r="C35" s="8" t="s">
        <v>8</v>
      </c>
      <c r="D35" s="8">
        <v>1</v>
      </c>
      <c r="E35" s="67">
        <v>0</v>
      </c>
      <c r="F35" s="68">
        <f t="shared" ref="F35:F49" si="1">D35*E35</f>
        <v>0</v>
      </c>
    </row>
    <row r="36" spans="1:7" ht="26.25" x14ac:dyDescent="0.45">
      <c r="A36" s="96">
        <v>2</v>
      </c>
      <c r="B36" s="91" t="s">
        <v>106</v>
      </c>
      <c r="C36" s="91" t="s">
        <v>8</v>
      </c>
      <c r="D36" s="91">
        <v>2</v>
      </c>
      <c r="E36" s="93">
        <v>0</v>
      </c>
      <c r="F36" s="94">
        <f t="shared" si="1"/>
        <v>0</v>
      </c>
      <c r="G36" s="9" t="s">
        <v>184</v>
      </c>
    </row>
    <row r="37" spans="1:7" ht="26.25" x14ac:dyDescent="0.45">
      <c r="A37" s="96">
        <v>3</v>
      </c>
      <c r="B37" s="91" t="s">
        <v>107</v>
      </c>
      <c r="C37" s="91" t="s">
        <v>8</v>
      </c>
      <c r="D37" s="91">
        <v>4</v>
      </c>
      <c r="E37" s="93">
        <v>0</v>
      </c>
      <c r="F37" s="94">
        <f t="shared" si="1"/>
        <v>0</v>
      </c>
      <c r="G37" s="9" t="s">
        <v>184</v>
      </c>
    </row>
    <row r="38" spans="1:7" ht="26.25" x14ac:dyDescent="0.45">
      <c r="A38" s="96">
        <v>4</v>
      </c>
      <c r="B38" s="91" t="s">
        <v>108</v>
      </c>
      <c r="C38" s="91" t="s">
        <v>8</v>
      </c>
      <c r="D38" s="91">
        <v>4</v>
      </c>
      <c r="E38" s="93">
        <v>0</v>
      </c>
      <c r="F38" s="94">
        <f t="shared" si="1"/>
        <v>0</v>
      </c>
      <c r="G38" s="9" t="s">
        <v>184</v>
      </c>
    </row>
    <row r="39" spans="1:7" ht="196.9" x14ac:dyDescent="0.45">
      <c r="A39" s="56">
        <v>5</v>
      </c>
      <c r="B39" s="56" t="s">
        <v>97</v>
      </c>
      <c r="C39" s="8" t="s">
        <v>8</v>
      </c>
      <c r="D39" s="8">
        <v>1</v>
      </c>
      <c r="E39" s="67">
        <v>0</v>
      </c>
      <c r="F39" s="68">
        <f t="shared" si="1"/>
        <v>0</v>
      </c>
    </row>
    <row r="40" spans="1:7" ht="105" x14ac:dyDescent="0.45">
      <c r="A40" s="56">
        <v>6</v>
      </c>
      <c r="B40" s="6" t="s">
        <v>109</v>
      </c>
      <c r="C40" s="8" t="s">
        <v>8</v>
      </c>
      <c r="D40" s="8">
        <v>1</v>
      </c>
      <c r="E40" s="67">
        <v>0</v>
      </c>
      <c r="F40" s="68">
        <f t="shared" si="1"/>
        <v>0</v>
      </c>
    </row>
    <row r="41" spans="1:7" ht="91.9" x14ac:dyDescent="0.45">
      <c r="A41" s="56">
        <v>7</v>
      </c>
      <c r="B41" s="56" t="s">
        <v>98</v>
      </c>
      <c r="C41" s="8" t="s">
        <v>8</v>
      </c>
      <c r="D41" s="8">
        <v>1</v>
      </c>
      <c r="E41" s="67">
        <v>0</v>
      </c>
      <c r="F41" s="68">
        <f t="shared" si="1"/>
        <v>0</v>
      </c>
    </row>
    <row r="42" spans="1:7" ht="39.4" x14ac:dyDescent="0.45">
      <c r="A42" s="56">
        <v>8</v>
      </c>
      <c r="B42" s="8" t="s">
        <v>99</v>
      </c>
      <c r="C42" s="8" t="s">
        <v>8</v>
      </c>
      <c r="D42" s="8">
        <v>1</v>
      </c>
      <c r="E42" s="67">
        <v>0</v>
      </c>
      <c r="F42" s="68">
        <f t="shared" si="1"/>
        <v>0</v>
      </c>
    </row>
    <row r="43" spans="1:7" ht="14.25" x14ac:dyDescent="0.45">
      <c r="A43" s="56">
        <v>9</v>
      </c>
      <c r="B43" s="8" t="s">
        <v>100</v>
      </c>
      <c r="C43" s="8" t="s">
        <v>6</v>
      </c>
      <c r="D43" s="8">
        <v>1</v>
      </c>
      <c r="E43" s="67">
        <v>0</v>
      </c>
      <c r="F43" s="68">
        <f t="shared" si="1"/>
        <v>0</v>
      </c>
    </row>
    <row r="44" spans="1:7" ht="14.25" x14ac:dyDescent="0.45">
      <c r="A44" s="56">
        <v>10</v>
      </c>
      <c r="B44" s="8" t="s">
        <v>101</v>
      </c>
      <c r="C44" s="8" t="s">
        <v>6</v>
      </c>
      <c r="D44" s="8">
        <v>1</v>
      </c>
      <c r="E44" s="67">
        <v>0</v>
      </c>
      <c r="F44" s="68">
        <f t="shared" si="1"/>
        <v>0</v>
      </c>
    </row>
    <row r="45" spans="1:7" ht="367.5" x14ac:dyDescent="0.45">
      <c r="A45" s="56">
        <v>11</v>
      </c>
      <c r="B45" s="56" t="s">
        <v>117</v>
      </c>
      <c r="C45" s="8" t="s">
        <v>8</v>
      </c>
      <c r="D45" s="8">
        <v>1</v>
      </c>
      <c r="E45" s="67">
        <v>0</v>
      </c>
      <c r="F45" s="68">
        <f t="shared" si="1"/>
        <v>0</v>
      </c>
    </row>
    <row r="46" spans="1:7" ht="14.25" x14ac:dyDescent="0.45">
      <c r="A46" s="56">
        <v>12</v>
      </c>
      <c r="B46" s="8" t="s">
        <v>102</v>
      </c>
      <c r="C46" s="8" t="s">
        <v>6</v>
      </c>
      <c r="D46" s="8">
        <v>1</v>
      </c>
      <c r="E46" s="67">
        <v>0</v>
      </c>
      <c r="F46" s="68">
        <f t="shared" si="1"/>
        <v>0</v>
      </c>
    </row>
    <row r="47" spans="1:7" ht="14.25" x14ac:dyDescent="0.45">
      <c r="A47" s="56">
        <v>13</v>
      </c>
      <c r="B47" s="8" t="s">
        <v>103</v>
      </c>
      <c r="C47" s="8" t="s">
        <v>8</v>
      </c>
      <c r="D47" s="8">
        <v>1</v>
      </c>
      <c r="E47" s="67">
        <v>0</v>
      </c>
      <c r="F47" s="68">
        <f t="shared" si="1"/>
        <v>0</v>
      </c>
    </row>
    <row r="48" spans="1:7" ht="14.25" x14ac:dyDescent="0.45">
      <c r="A48" s="56">
        <v>14</v>
      </c>
      <c r="B48" s="8" t="s">
        <v>104</v>
      </c>
      <c r="C48" s="8" t="s">
        <v>8</v>
      </c>
      <c r="D48" s="8">
        <v>1</v>
      </c>
      <c r="E48" s="67">
        <v>0</v>
      </c>
      <c r="F48" s="68">
        <f t="shared" si="1"/>
        <v>0</v>
      </c>
    </row>
    <row r="49" spans="1:6" ht="14.25" x14ac:dyDescent="0.45">
      <c r="A49" s="56">
        <v>15</v>
      </c>
      <c r="B49" s="8" t="s">
        <v>105</v>
      </c>
      <c r="C49" s="8" t="s">
        <v>6</v>
      </c>
      <c r="D49" s="8">
        <v>1</v>
      </c>
      <c r="E49" s="67">
        <v>0</v>
      </c>
      <c r="F49" s="68">
        <f t="shared" si="1"/>
        <v>0</v>
      </c>
    </row>
    <row r="50" spans="1:6" ht="14.25" x14ac:dyDescent="0.45">
      <c r="A50" s="70"/>
      <c r="B50" s="69" t="s">
        <v>10</v>
      </c>
      <c r="C50" s="72"/>
      <c r="D50" s="72"/>
      <c r="E50" s="67"/>
      <c r="F50" s="73">
        <f>SUM(F35:F49)</f>
        <v>0</v>
      </c>
    </row>
    <row r="51" spans="1:6" x14ac:dyDescent="0.45">
      <c r="E51" s="10"/>
      <c r="F51" s="10"/>
    </row>
    <row r="52" spans="1:6" x14ac:dyDescent="0.45">
      <c r="A52" s="25"/>
      <c r="B52" s="26" t="s">
        <v>11</v>
      </c>
      <c r="C52" s="31"/>
      <c r="D52" s="27"/>
      <c r="E52" s="27"/>
      <c r="F52" s="27"/>
    </row>
    <row r="53" spans="1:6" x14ac:dyDescent="0.45">
      <c r="A53" s="25" t="s">
        <v>33</v>
      </c>
      <c r="B53" s="26" t="s">
        <v>69</v>
      </c>
      <c r="C53" s="31"/>
      <c r="D53" s="27"/>
      <c r="E53" s="27"/>
      <c r="F53" s="27"/>
    </row>
    <row r="54" spans="1:6" x14ac:dyDescent="0.45">
      <c r="A54" s="25" t="s">
        <v>1</v>
      </c>
      <c r="B54" s="26" t="s">
        <v>2</v>
      </c>
      <c r="C54" s="31" t="s">
        <v>4</v>
      </c>
      <c r="D54" s="27" t="s">
        <v>3</v>
      </c>
      <c r="E54" s="27" t="s">
        <v>165</v>
      </c>
      <c r="F54" s="27" t="s">
        <v>166</v>
      </c>
    </row>
    <row r="55" spans="1:6" ht="26.25" x14ac:dyDescent="0.45">
      <c r="A55" s="16">
        <v>1</v>
      </c>
      <c r="B55" s="6" t="s">
        <v>53</v>
      </c>
      <c r="C55" s="11" t="s">
        <v>5</v>
      </c>
      <c r="D55" s="11">
        <v>110</v>
      </c>
      <c r="E55" s="67">
        <v>0</v>
      </c>
      <c r="F55" s="68">
        <f t="shared" ref="F55:F58" si="2">D55*E55</f>
        <v>0</v>
      </c>
    </row>
    <row r="56" spans="1:6" ht="26.25" x14ac:dyDescent="0.45">
      <c r="A56" s="16">
        <v>2</v>
      </c>
      <c r="B56" s="6" t="s">
        <v>78</v>
      </c>
      <c r="C56" s="11" t="s">
        <v>6</v>
      </c>
      <c r="D56" s="11">
        <v>2</v>
      </c>
      <c r="E56" s="67">
        <v>0</v>
      </c>
      <c r="F56" s="68">
        <f t="shared" si="2"/>
        <v>0</v>
      </c>
    </row>
    <row r="57" spans="1:6" ht="26.25" x14ac:dyDescent="0.45">
      <c r="A57" s="16">
        <v>3</v>
      </c>
      <c r="B57" s="6" t="s">
        <v>7</v>
      </c>
      <c r="C57" s="11" t="s">
        <v>8</v>
      </c>
      <c r="D57" s="11">
        <v>1</v>
      </c>
      <c r="E57" s="67">
        <v>0</v>
      </c>
      <c r="F57" s="68">
        <f t="shared" si="2"/>
        <v>0</v>
      </c>
    </row>
    <row r="58" spans="1:6" ht="14.25" x14ac:dyDescent="0.45">
      <c r="A58" s="16">
        <v>4</v>
      </c>
      <c r="B58" s="6" t="s">
        <v>9</v>
      </c>
      <c r="C58" s="11" t="s">
        <v>8</v>
      </c>
      <c r="D58" s="11">
        <v>1</v>
      </c>
      <c r="E58" s="67">
        <v>0</v>
      </c>
      <c r="F58" s="68">
        <f t="shared" si="2"/>
        <v>0</v>
      </c>
    </row>
    <row r="59" spans="1:6" ht="14.25" x14ac:dyDescent="0.45">
      <c r="A59" s="70"/>
      <c r="B59" s="69" t="s">
        <v>10</v>
      </c>
      <c r="C59" s="72"/>
      <c r="D59" s="72"/>
      <c r="E59" s="67"/>
      <c r="F59" s="73">
        <f>SUM(F55:F58)</f>
        <v>0</v>
      </c>
    </row>
    <row r="60" spans="1:6" x14ac:dyDescent="0.45">
      <c r="E60" s="13"/>
      <c r="F60" s="13"/>
    </row>
    <row r="61" spans="1:6" x14ac:dyDescent="0.45">
      <c r="A61" s="25" t="s">
        <v>12</v>
      </c>
      <c r="B61" s="26" t="s">
        <v>13</v>
      </c>
      <c r="C61" s="27"/>
      <c r="D61" s="27"/>
      <c r="E61" s="27"/>
      <c r="F61" s="27"/>
    </row>
    <row r="62" spans="1:6" x14ac:dyDescent="0.45">
      <c r="A62" s="25" t="s">
        <v>1</v>
      </c>
      <c r="B62" s="26" t="s">
        <v>2</v>
      </c>
      <c r="C62" s="27" t="s">
        <v>4</v>
      </c>
      <c r="D62" s="27" t="s">
        <v>3</v>
      </c>
      <c r="E62" s="27" t="s">
        <v>165</v>
      </c>
      <c r="F62" s="27" t="s">
        <v>166</v>
      </c>
    </row>
    <row r="63" spans="1:6" ht="14.25" x14ac:dyDescent="0.45">
      <c r="A63" s="16">
        <v>1</v>
      </c>
      <c r="B63" s="6" t="s">
        <v>14</v>
      </c>
      <c r="C63" s="11" t="s">
        <v>5</v>
      </c>
      <c r="D63" s="29">
        <v>20</v>
      </c>
      <c r="E63" s="67">
        <v>0</v>
      </c>
      <c r="F63" s="68">
        <f t="shared" ref="F63:F70" si="3">D63*E63</f>
        <v>0</v>
      </c>
    </row>
    <row r="64" spans="1:6" ht="39.4" x14ac:dyDescent="0.45">
      <c r="A64" s="16">
        <v>2</v>
      </c>
      <c r="B64" s="6" t="s">
        <v>35</v>
      </c>
      <c r="C64" s="11" t="s">
        <v>5</v>
      </c>
      <c r="D64" s="29">
        <v>90</v>
      </c>
      <c r="E64" s="67">
        <v>0</v>
      </c>
      <c r="F64" s="68">
        <f t="shared" si="3"/>
        <v>0</v>
      </c>
    </row>
    <row r="65" spans="1:6" ht="14.25" x14ac:dyDescent="0.45">
      <c r="A65" s="16">
        <v>3</v>
      </c>
      <c r="B65" s="6" t="s">
        <v>15</v>
      </c>
      <c r="C65" s="11" t="s">
        <v>5</v>
      </c>
      <c r="D65" s="29">
        <v>90</v>
      </c>
      <c r="E65" s="67">
        <v>0</v>
      </c>
      <c r="F65" s="68">
        <f t="shared" si="3"/>
        <v>0</v>
      </c>
    </row>
    <row r="66" spans="1:6" ht="105" x14ac:dyDescent="0.45">
      <c r="A66" s="16">
        <v>4</v>
      </c>
      <c r="B66" s="6" t="s">
        <v>54</v>
      </c>
      <c r="C66" s="11" t="s">
        <v>5</v>
      </c>
      <c r="D66" s="29">
        <v>90</v>
      </c>
      <c r="E66" s="67">
        <v>0</v>
      </c>
      <c r="F66" s="68">
        <f t="shared" si="3"/>
        <v>0</v>
      </c>
    </row>
    <row r="67" spans="1:6" ht="65.650000000000006" x14ac:dyDescent="0.45">
      <c r="A67" s="16">
        <v>5</v>
      </c>
      <c r="B67" s="18" t="s">
        <v>39</v>
      </c>
      <c r="C67" s="12" t="s">
        <v>6</v>
      </c>
      <c r="D67" s="28">
        <v>1</v>
      </c>
      <c r="E67" s="67">
        <v>0</v>
      </c>
      <c r="F67" s="68">
        <f t="shared" si="3"/>
        <v>0</v>
      </c>
    </row>
    <row r="68" spans="1:6" ht="118.15" x14ac:dyDescent="0.45">
      <c r="A68" s="16">
        <v>6</v>
      </c>
      <c r="B68" s="9" t="s">
        <v>73</v>
      </c>
      <c r="C68" s="11" t="s">
        <v>5</v>
      </c>
      <c r="D68" s="29">
        <v>30</v>
      </c>
      <c r="E68" s="67">
        <v>0</v>
      </c>
      <c r="F68" s="68">
        <f t="shared" si="3"/>
        <v>0</v>
      </c>
    </row>
    <row r="69" spans="1:6" ht="26.25" x14ac:dyDescent="0.45">
      <c r="A69" s="16">
        <v>7</v>
      </c>
      <c r="B69" s="18" t="s">
        <v>57</v>
      </c>
      <c r="C69" s="12" t="s">
        <v>6</v>
      </c>
      <c r="D69" s="11">
        <v>1</v>
      </c>
      <c r="E69" s="67">
        <v>0</v>
      </c>
      <c r="F69" s="68">
        <f t="shared" si="3"/>
        <v>0</v>
      </c>
    </row>
    <row r="70" spans="1:6" ht="26.25" x14ac:dyDescent="0.45">
      <c r="A70" s="16">
        <v>8</v>
      </c>
      <c r="B70" s="8" t="s">
        <v>60</v>
      </c>
      <c r="C70" s="11" t="s">
        <v>5</v>
      </c>
      <c r="D70" s="29">
        <v>90</v>
      </c>
      <c r="E70" s="67">
        <v>0</v>
      </c>
      <c r="F70" s="68">
        <f t="shared" si="3"/>
        <v>0</v>
      </c>
    </row>
    <row r="71" spans="1:6" ht="14.25" x14ac:dyDescent="0.45">
      <c r="A71" s="70"/>
      <c r="B71" s="69" t="s">
        <v>10</v>
      </c>
      <c r="C71" s="72"/>
      <c r="D71" s="72"/>
      <c r="E71" s="67"/>
      <c r="F71" s="73">
        <f>SUM(F63:F70)</f>
        <v>0</v>
      </c>
    </row>
    <row r="72" spans="1:6" x14ac:dyDescent="0.45">
      <c r="E72" s="10"/>
      <c r="F72" s="10"/>
    </row>
    <row r="73" spans="1:6" x14ac:dyDescent="0.45">
      <c r="A73" s="25"/>
      <c r="B73" s="26" t="s">
        <v>23</v>
      </c>
      <c r="C73" s="27"/>
      <c r="D73" s="27"/>
      <c r="E73" s="27"/>
      <c r="F73" s="27"/>
    </row>
    <row r="74" spans="1:6" x14ac:dyDescent="0.45">
      <c r="A74" s="25" t="s">
        <v>80</v>
      </c>
      <c r="B74" s="26" t="s">
        <v>17</v>
      </c>
      <c r="C74" s="27"/>
      <c r="D74" s="27"/>
      <c r="E74" s="27"/>
      <c r="F74" s="27"/>
    </row>
    <row r="75" spans="1:6" x14ac:dyDescent="0.45">
      <c r="A75" s="25" t="s">
        <v>1</v>
      </c>
      <c r="B75" s="26" t="s">
        <v>2</v>
      </c>
      <c r="C75" s="27" t="s">
        <v>4</v>
      </c>
      <c r="D75" s="27" t="s">
        <v>3</v>
      </c>
      <c r="E75" s="27" t="s">
        <v>165</v>
      </c>
      <c r="F75" s="27" t="s">
        <v>166</v>
      </c>
    </row>
    <row r="76" spans="1:6" ht="26.25" x14ac:dyDescent="0.45">
      <c r="A76" s="16">
        <v>1</v>
      </c>
      <c r="B76" s="19" t="s">
        <v>44</v>
      </c>
      <c r="C76" s="21" t="s">
        <v>5</v>
      </c>
      <c r="D76" s="20">
        <v>200</v>
      </c>
      <c r="E76" s="67">
        <v>0</v>
      </c>
      <c r="F76" s="68">
        <f t="shared" ref="F76:F88" si="4">D76*E76</f>
        <v>0</v>
      </c>
    </row>
    <row r="77" spans="1:6" ht="14.25" x14ac:dyDescent="0.45">
      <c r="A77" s="16">
        <v>2</v>
      </c>
      <c r="B77" s="6" t="s">
        <v>38</v>
      </c>
      <c r="C77" s="6" t="s">
        <v>5</v>
      </c>
      <c r="D77" s="17">
        <v>90</v>
      </c>
      <c r="E77" s="67">
        <v>0</v>
      </c>
      <c r="F77" s="68">
        <f t="shared" si="4"/>
        <v>0</v>
      </c>
    </row>
    <row r="78" spans="1:6" ht="14.25" x14ac:dyDescent="0.45">
      <c r="A78" s="16">
        <v>3</v>
      </c>
      <c r="B78" s="6" t="s">
        <v>18</v>
      </c>
      <c r="C78" s="12" t="s">
        <v>5</v>
      </c>
      <c r="D78" s="12">
        <v>20</v>
      </c>
      <c r="E78" s="67">
        <v>0</v>
      </c>
      <c r="F78" s="68">
        <f t="shared" si="4"/>
        <v>0</v>
      </c>
    </row>
    <row r="79" spans="1:6" ht="14.25" x14ac:dyDescent="0.45">
      <c r="A79" s="16">
        <v>4</v>
      </c>
      <c r="B79" s="6" t="s">
        <v>19</v>
      </c>
      <c r="C79" s="12" t="s">
        <v>6</v>
      </c>
      <c r="D79" s="12">
        <v>2</v>
      </c>
      <c r="E79" s="67">
        <v>0</v>
      </c>
      <c r="F79" s="68">
        <f t="shared" si="4"/>
        <v>0</v>
      </c>
    </row>
    <row r="80" spans="1:6" ht="39.4" x14ac:dyDescent="0.45">
      <c r="A80" s="16">
        <v>5</v>
      </c>
      <c r="B80" s="22" t="s">
        <v>91</v>
      </c>
      <c r="C80" s="11" t="s">
        <v>5</v>
      </c>
      <c r="D80" s="12">
        <v>60</v>
      </c>
      <c r="E80" s="67">
        <v>0</v>
      </c>
      <c r="F80" s="68">
        <f t="shared" si="4"/>
        <v>0</v>
      </c>
    </row>
    <row r="81" spans="1:6" ht="26.25" x14ac:dyDescent="0.45">
      <c r="A81" s="16">
        <v>6</v>
      </c>
      <c r="B81" s="22" t="s">
        <v>76</v>
      </c>
      <c r="C81" s="12" t="s">
        <v>6</v>
      </c>
      <c r="D81" s="12">
        <v>2</v>
      </c>
      <c r="E81" s="67">
        <v>0</v>
      </c>
      <c r="F81" s="68">
        <f t="shared" si="4"/>
        <v>0</v>
      </c>
    </row>
    <row r="82" spans="1:6" ht="26.25" x14ac:dyDescent="0.45">
      <c r="A82" s="16">
        <v>7</v>
      </c>
      <c r="B82" s="18" t="s">
        <v>57</v>
      </c>
      <c r="C82" s="12" t="s">
        <v>6</v>
      </c>
      <c r="D82" s="11">
        <v>2</v>
      </c>
      <c r="E82" s="67">
        <v>0</v>
      </c>
      <c r="F82" s="68">
        <f t="shared" si="4"/>
        <v>0</v>
      </c>
    </row>
    <row r="83" spans="1:6" ht="14.25" x14ac:dyDescent="0.45">
      <c r="A83" s="16">
        <v>8</v>
      </c>
      <c r="B83" s="6" t="s">
        <v>42</v>
      </c>
      <c r="C83" s="12" t="s">
        <v>6</v>
      </c>
      <c r="D83" s="12">
        <v>1</v>
      </c>
      <c r="E83" s="67">
        <v>0</v>
      </c>
      <c r="F83" s="68">
        <f t="shared" si="4"/>
        <v>0</v>
      </c>
    </row>
    <row r="84" spans="1:6" ht="26.25" x14ac:dyDescent="0.45">
      <c r="A84" s="16">
        <v>9</v>
      </c>
      <c r="B84" s="6" t="s">
        <v>47</v>
      </c>
      <c r="C84" s="12" t="s">
        <v>6</v>
      </c>
      <c r="D84" s="12">
        <v>1</v>
      </c>
      <c r="E84" s="67">
        <v>0</v>
      </c>
      <c r="F84" s="68">
        <f t="shared" si="4"/>
        <v>0</v>
      </c>
    </row>
    <row r="85" spans="1:6" ht="26.25" x14ac:dyDescent="0.45">
      <c r="A85" s="16">
        <v>10</v>
      </c>
      <c r="B85" s="6" t="s">
        <v>52</v>
      </c>
      <c r="C85" s="12" t="s">
        <v>6</v>
      </c>
      <c r="D85" s="12">
        <v>1</v>
      </c>
      <c r="E85" s="67">
        <v>0</v>
      </c>
      <c r="F85" s="68">
        <f t="shared" si="4"/>
        <v>0</v>
      </c>
    </row>
    <row r="86" spans="1:6" ht="26.25" x14ac:dyDescent="0.45">
      <c r="A86" s="16">
        <v>11</v>
      </c>
      <c r="B86" s="22" t="s">
        <v>110</v>
      </c>
      <c r="C86" s="12" t="s">
        <v>5</v>
      </c>
      <c r="D86" s="12">
        <v>90</v>
      </c>
      <c r="E86" s="67">
        <v>0</v>
      </c>
      <c r="F86" s="68">
        <f t="shared" si="4"/>
        <v>0</v>
      </c>
    </row>
    <row r="87" spans="1:6" ht="14.25" x14ac:dyDescent="0.45">
      <c r="A87" s="16">
        <v>12</v>
      </c>
      <c r="B87" s="6" t="s">
        <v>40</v>
      </c>
      <c r="C87" s="16" t="s">
        <v>6</v>
      </c>
      <c r="D87" s="12">
        <v>1</v>
      </c>
      <c r="E87" s="67">
        <v>0</v>
      </c>
      <c r="F87" s="68">
        <f t="shared" si="4"/>
        <v>0</v>
      </c>
    </row>
    <row r="88" spans="1:6" ht="14.25" x14ac:dyDescent="0.45">
      <c r="A88" s="16">
        <v>13</v>
      </c>
      <c r="B88" s="6" t="s">
        <v>41</v>
      </c>
      <c r="C88" s="16" t="s">
        <v>6</v>
      </c>
      <c r="D88" s="12">
        <v>1</v>
      </c>
      <c r="E88" s="67">
        <v>0</v>
      </c>
      <c r="F88" s="68">
        <f t="shared" si="4"/>
        <v>0</v>
      </c>
    </row>
    <row r="89" spans="1:6" ht="14.25" x14ac:dyDescent="0.45">
      <c r="A89" s="70"/>
      <c r="B89" s="69" t="s">
        <v>10</v>
      </c>
      <c r="C89" s="72"/>
      <c r="D89" s="72"/>
      <c r="E89" s="67"/>
      <c r="F89" s="73">
        <f>SUM(F76:F88)</f>
        <v>0</v>
      </c>
    </row>
    <row r="91" spans="1:6" x14ac:dyDescent="0.45">
      <c r="A91" s="25" t="s">
        <v>81</v>
      </c>
      <c r="B91" s="26" t="s">
        <v>13</v>
      </c>
      <c r="C91" s="27"/>
      <c r="D91" s="27"/>
      <c r="E91" s="27"/>
      <c r="F91" s="27"/>
    </row>
    <row r="92" spans="1:6" x14ac:dyDescent="0.45">
      <c r="A92" s="25" t="s">
        <v>1</v>
      </c>
      <c r="B92" s="26" t="s">
        <v>2</v>
      </c>
      <c r="C92" s="27" t="s">
        <v>4</v>
      </c>
      <c r="D92" s="27" t="s">
        <v>3</v>
      </c>
      <c r="E92" s="27" t="s">
        <v>165</v>
      </c>
      <c r="F92" s="27" t="s">
        <v>166</v>
      </c>
    </row>
    <row r="93" spans="1:6" ht="26.25" x14ac:dyDescent="0.45">
      <c r="A93" s="16">
        <v>1</v>
      </c>
      <c r="B93" s="6" t="s">
        <v>24</v>
      </c>
      <c r="C93" s="12" t="s">
        <v>5</v>
      </c>
      <c r="D93" s="12">
        <v>150</v>
      </c>
      <c r="E93" s="67">
        <v>0</v>
      </c>
      <c r="F93" s="68">
        <f t="shared" ref="F93:F101" si="5">D93*E93</f>
        <v>0</v>
      </c>
    </row>
    <row r="94" spans="1:6" ht="65.650000000000006" x14ac:dyDescent="0.45">
      <c r="A94" s="16">
        <v>2</v>
      </c>
      <c r="B94" s="18" t="s">
        <v>56</v>
      </c>
      <c r="C94" s="12" t="s">
        <v>6</v>
      </c>
      <c r="D94" s="12">
        <v>1</v>
      </c>
      <c r="E94" s="67">
        <v>0</v>
      </c>
      <c r="F94" s="68">
        <f t="shared" si="5"/>
        <v>0</v>
      </c>
    </row>
    <row r="95" spans="1:6" ht="14.25" x14ac:dyDescent="0.45">
      <c r="A95" s="16">
        <v>3</v>
      </c>
      <c r="B95" s="18" t="s">
        <v>27</v>
      </c>
      <c r="C95" s="12" t="s">
        <v>5</v>
      </c>
      <c r="D95" s="12">
        <v>10</v>
      </c>
      <c r="E95" s="67">
        <v>0</v>
      </c>
      <c r="F95" s="68">
        <f t="shared" si="5"/>
        <v>0</v>
      </c>
    </row>
    <row r="96" spans="1:6" ht="14.25" x14ac:dyDescent="0.45">
      <c r="A96" s="16">
        <v>4</v>
      </c>
      <c r="B96" s="22" t="s">
        <v>55</v>
      </c>
      <c r="C96" s="12" t="s">
        <v>5</v>
      </c>
      <c r="D96" s="12">
        <v>90</v>
      </c>
      <c r="E96" s="67">
        <v>0</v>
      </c>
      <c r="F96" s="68">
        <f t="shared" si="5"/>
        <v>0</v>
      </c>
    </row>
    <row r="97" spans="1:6" ht="14.25" x14ac:dyDescent="0.45">
      <c r="A97" s="16">
        <v>5</v>
      </c>
      <c r="B97" s="18" t="s">
        <v>28</v>
      </c>
      <c r="C97" s="12" t="s">
        <v>29</v>
      </c>
      <c r="D97" s="12">
        <v>90</v>
      </c>
      <c r="E97" s="67">
        <v>0</v>
      </c>
      <c r="F97" s="68">
        <f t="shared" si="5"/>
        <v>0</v>
      </c>
    </row>
    <row r="98" spans="1:6" ht="26.25" x14ac:dyDescent="0.45">
      <c r="A98" s="16">
        <v>6</v>
      </c>
      <c r="B98" s="18" t="s">
        <v>30</v>
      </c>
      <c r="C98" s="12" t="s">
        <v>22</v>
      </c>
      <c r="D98" s="12">
        <v>1</v>
      </c>
      <c r="E98" s="67">
        <v>0</v>
      </c>
      <c r="F98" s="68">
        <f t="shared" si="5"/>
        <v>0</v>
      </c>
    </row>
    <row r="99" spans="1:6" ht="26.25" x14ac:dyDescent="0.45">
      <c r="A99" s="16">
        <v>7</v>
      </c>
      <c r="B99" s="18" t="s">
        <v>31</v>
      </c>
      <c r="C99" s="12" t="s">
        <v>6</v>
      </c>
      <c r="D99" s="12">
        <v>2</v>
      </c>
      <c r="E99" s="67">
        <v>0</v>
      </c>
      <c r="F99" s="68">
        <f t="shared" si="5"/>
        <v>0</v>
      </c>
    </row>
    <row r="100" spans="1:6" ht="39.4" x14ac:dyDescent="0.45">
      <c r="A100" s="16">
        <v>8</v>
      </c>
      <c r="B100" s="18" t="s">
        <v>32</v>
      </c>
      <c r="C100" s="12" t="s">
        <v>6</v>
      </c>
      <c r="D100" s="12">
        <v>2</v>
      </c>
      <c r="E100" s="67">
        <v>0</v>
      </c>
      <c r="F100" s="68">
        <f t="shared" si="5"/>
        <v>0</v>
      </c>
    </row>
    <row r="101" spans="1:6" ht="14.25" x14ac:dyDescent="0.45">
      <c r="A101" s="16">
        <v>9</v>
      </c>
      <c r="B101" s="8" t="s">
        <v>63</v>
      </c>
      <c r="C101" s="12" t="s">
        <v>5</v>
      </c>
      <c r="D101" s="12">
        <v>90</v>
      </c>
      <c r="E101" s="67">
        <v>0</v>
      </c>
      <c r="F101" s="68">
        <f t="shared" si="5"/>
        <v>0</v>
      </c>
    </row>
    <row r="102" spans="1:6" ht="14.25" x14ac:dyDescent="0.45">
      <c r="A102" s="70"/>
      <c r="B102" s="69" t="s">
        <v>10</v>
      </c>
      <c r="C102" s="72"/>
      <c r="D102" s="72"/>
      <c r="E102" s="67"/>
      <c r="F102" s="73">
        <f>SUM(F93:F101)</f>
        <v>0</v>
      </c>
    </row>
    <row r="104" spans="1:6" x14ac:dyDescent="0.45">
      <c r="A104" s="25" t="s">
        <v>82</v>
      </c>
      <c r="B104" s="26" t="s">
        <v>79</v>
      </c>
      <c r="C104" s="27"/>
      <c r="D104" s="27"/>
      <c r="E104" s="27"/>
      <c r="F104" s="27"/>
    </row>
    <row r="105" spans="1:6" x14ac:dyDescent="0.45">
      <c r="A105" s="25" t="s">
        <v>1</v>
      </c>
      <c r="B105" s="26" t="s">
        <v>2</v>
      </c>
      <c r="C105" s="27" t="s">
        <v>4</v>
      </c>
      <c r="D105" s="27" t="s">
        <v>3</v>
      </c>
      <c r="E105" s="27" t="s">
        <v>165</v>
      </c>
      <c r="F105" s="27" t="s">
        <v>166</v>
      </c>
    </row>
    <row r="106" spans="1:6" ht="26.25" x14ac:dyDescent="0.45">
      <c r="A106" s="16">
        <v>1</v>
      </c>
      <c r="B106" s="6" t="s">
        <v>20</v>
      </c>
      <c r="C106" s="12" t="s">
        <v>8</v>
      </c>
      <c r="D106" s="12">
        <v>1</v>
      </c>
      <c r="E106" s="67">
        <v>0</v>
      </c>
      <c r="F106" s="68">
        <f t="shared" ref="F106:F115" si="6">D106*E106</f>
        <v>0</v>
      </c>
    </row>
    <row r="107" spans="1:6" ht="26.25" x14ac:dyDescent="0.45">
      <c r="A107" s="16">
        <v>2</v>
      </c>
      <c r="B107" s="6" t="s">
        <v>43</v>
      </c>
      <c r="C107" s="12" t="s">
        <v>16</v>
      </c>
      <c r="D107" s="12">
        <v>3</v>
      </c>
      <c r="E107" s="67">
        <v>0</v>
      </c>
      <c r="F107" s="68">
        <f t="shared" si="6"/>
        <v>0</v>
      </c>
    </row>
    <row r="108" spans="1:6" ht="39.4" x14ac:dyDescent="0.45">
      <c r="A108" s="16">
        <v>3</v>
      </c>
      <c r="B108" s="8" t="s">
        <v>61</v>
      </c>
      <c r="C108" s="12" t="s">
        <v>6</v>
      </c>
      <c r="D108" s="29">
        <v>4</v>
      </c>
      <c r="E108" s="67">
        <v>0</v>
      </c>
      <c r="F108" s="68">
        <f t="shared" si="6"/>
        <v>0</v>
      </c>
    </row>
    <row r="109" spans="1:6" ht="52.5" x14ac:dyDescent="0.45">
      <c r="A109" s="16">
        <v>4</v>
      </c>
      <c r="B109" s="6" t="s">
        <v>49</v>
      </c>
      <c r="C109" s="12" t="s">
        <v>25</v>
      </c>
      <c r="D109" s="29">
        <v>0.1</v>
      </c>
      <c r="E109" s="67">
        <v>0</v>
      </c>
      <c r="F109" s="68">
        <f t="shared" si="6"/>
        <v>0</v>
      </c>
    </row>
    <row r="110" spans="1:6" ht="26.25" x14ac:dyDescent="0.45">
      <c r="A110" s="16">
        <v>5</v>
      </c>
      <c r="B110" s="19" t="s">
        <v>46</v>
      </c>
      <c r="C110" s="12" t="s">
        <v>66</v>
      </c>
      <c r="D110" s="12">
        <v>3</v>
      </c>
      <c r="E110" s="67">
        <v>0</v>
      </c>
      <c r="F110" s="68">
        <f t="shared" si="6"/>
        <v>0</v>
      </c>
    </row>
    <row r="111" spans="1:6" ht="14.25" x14ac:dyDescent="0.45">
      <c r="A111" s="16">
        <v>6</v>
      </c>
      <c r="B111" s="22" t="s">
        <v>48</v>
      </c>
      <c r="C111" s="12" t="s">
        <v>16</v>
      </c>
      <c r="D111" s="12">
        <v>4</v>
      </c>
      <c r="E111" s="67">
        <v>0</v>
      </c>
      <c r="F111" s="68">
        <f t="shared" si="6"/>
        <v>0</v>
      </c>
    </row>
    <row r="112" spans="1:6" ht="26.25" x14ac:dyDescent="0.45">
      <c r="A112" s="16">
        <v>7</v>
      </c>
      <c r="B112" s="6" t="s">
        <v>50</v>
      </c>
      <c r="C112" s="12" t="s">
        <v>6</v>
      </c>
      <c r="D112" s="12">
        <v>1</v>
      </c>
      <c r="E112" s="67">
        <v>0</v>
      </c>
      <c r="F112" s="68">
        <f t="shared" si="6"/>
        <v>0</v>
      </c>
    </row>
    <row r="113" spans="1:6" ht="14.25" x14ac:dyDescent="0.45">
      <c r="A113" s="16">
        <v>8</v>
      </c>
      <c r="B113" s="19" t="s">
        <v>67</v>
      </c>
      <c r="C113" s="12" t="s">
        <v>22</v>
      </c>
      <c r="D113" s="12">
        <v>1</v>
      </c>
      <c r="E113" s="67">
        <v>0</v>
      </c>
      <c r="F113" s="68">
        <f t="shared" si="6"/>
        <v>0</v>
      </c>
    </row>
    <row r="114" spans="1:6" ht="14.25" x14ac:dyDescent="0.45">
      <c r="A114" s="16">
        <v>9</v>
      </c>
      <c r="B114" s="19" t="s">
        <v>21</v>
      </c>
      <c r="C114" s="12" t="s">
        <v>6</v>
      </c>
      <c r="D114" s="29">
        <v>1</v>
      </c>
      <c r="E114" s="67">
        <v>0</v>
      </c>
      <c r="F114" s="68">
        <f t="shared" si="6"/>
        <v>0</v>
      </c>
    </row>
    <row r="115" spans="1:6" ht="14.25" x14ac:dyDescent="0.45">
      <c r="A115" s="16">
        <v>10</v>
      </c>
      <c r="B115" s="8" t="s">
        <v>62</v>
      </c>
      <c r="C115" s="12" t="s">
        <v>6</v>
      </c>
      <c r="D115" s="11">
        <v>1</v>
      </c>
      <c r="E115" s="67">
        <v>0</v>
      </c>
      <c r="F115" s="68">
        <f t="shared" si="6"/>
        <v>0</v>
      </c>
    </row>
    <row r="116" spans="1:6" ht="14.25" x14ac:dyDescent="0.45">
      <c r="A116" s="70"/>
      <c r="B116" s="69" t="s">
        <v>10</v>
      </c>
      <c r="C116" s="72"/>
      <c r="D116" s="72"/>
      <c r="E116" s="67"/>
      <c r="F116" s="73">
        <f>SUM(F106:F115)</f>
        <v>0</v>
      </c>
    </row>
    <row r="118" spans="1:6" x14ac:dyDescent="0.45">
      <c r="A118" s="15"/>
      <c r="B118" s="24"/>
      <c r="C118" s="10"/>
      <c r="D118" s="10"/>
    </row>
    <row r="119" spans="1:6" x14ac:dyDescent="0.45">
      <c r="A119" s="15"/>
      <c r="B119" s="24"/>
      <c r="C119" s="10"/>
      <c r="D119" s="10"/>
    </row>
    <row r="121" spans="1:6" x14ac:dyDescent="0.45">
      <c r="A121" s="15"/>
      <c r="B121" s="5"/>
      <c r="C121" s="10"/>
      <c r="D121" s="10"/>
    </row>
    <row r="122" spans="1:6" x14ac:dyDescent="0.45">
      <c r="A122" s="15"/>
      <c r="B122" s="24"/>
      <c r="C122" s="10"/>
      <c r="D122" s="10"/>
    </row>
    <row r="123" spans="1:6" x14ac:dyDescent="0.45">
      <c r="A123" s="15"/>
      <c r="B123" s="5"/>
      <c r="C123" s="10"/>
      <c r="D123" s="10"/>
    </row>
    <row r="124" spans="1:6" x14ac:dyDescent="0.45">
      <c r="A124" s="15"/>
      <c r="B124" s="24"/>
      <c r="C124" s="10"/>
      <c r="D124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Vsi podsklopi</vt:lpstr>
      <vt:lpstr>02 BP Knežak</vt:lpstr>
      <vt:lpstr>03 Kilovče</vt:lpstr>
      <vt:lpstr>04 Jelšane</vt:lpstr>
      <vt:lpstr>05 Gornji Zemon</vt:lpstr>
      <vt:lpstr>06 Kamnolom</vt:lpstr>
      <vt:lpstr>07 Dobropolje</vt:lpstr>
      <vt:lpstr>08 Pregarje 2</vt:lpstr>
      <vt:lpstr>09 Starod</vt:lpstr>
      <vt:lpstr>10 Plama</vt:lpstr>
      <vt:lpstr>11 Podtabor</vt:lpstr>
      <vt:lpstr>12 Prem</vt:lpstr>
      <vt:lpstr>13 Tominje</vt:lpstr>
      <vt:lpstr>14 Podgraje</vt:lpstr>
      <vt:lpstr>15 Velika Bukovica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Jaka Mulh</dc:creator>
  <cp:lastModifiedBy>Nina Sega</cp:lastModifiedBy>
  <dcterms:created xsi:type="dcterms:W3CDTF">2025-08-21T05:47:51Z</dcterms:created>
  <dcterms:modified xsi:type="dcterms:W3CDTF">2025-09-24T10:17:34Z</dcterms:modified>
</cp:coreProperties>
</file>